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3E1DFCC0-6DCF-404B-809D-37836DB5A4DE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5.1" sheetId="5" r:id="rId1"/>
  </sheets>
  <calcPr calcId="191029"/>
</workbook>
</file>

<file path=xl/calcChain.xml><?xml version="1.0" encoding="utf-8"?>
<calcChain xmlns="http://schemas.openxmlformats.org/spreadsheetml/2006/main">
  <c r="P187" i="5" l="1"/>
  <c r="P188" i="5"/>
  <c r="P175" i="5" l="1"/>
  <c r="P199" i="5" l="1"/>
  <c r="P200" i="5"/>
  <c r="P77" i="5" l="1"/>
  <c r="P119" i="5"/>
  <c r="P135" i="5"/>
  <c r="P178" i="5" l="1"/>
  <c r="P183" i="5" l="1"/>
  <c r="P76" i="5" l="1"/>
  <c r="P69" i="5"/>
  <c r="P177" i="5"/>
  <c r="P68" i="5"/>
  <c r="P70" i="5"/>
  <c r="P55" i="5"/>
  <c r="P56" i="5"/>
  <c r="P42" i="5"/>
  <c r="P43" i="5"/>
  <c r="P44" i="5"/>
  <c r="P45" i="5"/>
  <c r="P46" i="5"/>
  <c r="P47" i="5"/>
  <c r="P48" i="5"/>
  <c r="P49" i="5"/>
  <c r="P35" i="5"/>
  <c r="P36" i="5"/>
  <c r="P37" i="5"/>
  <c r="P25" i="5"/>
  <c r="P26" i="5"/>
  <c r="P97" i="5" l="1"/>
  <c r="P31" i="5"/>
  <c r="P190" i="5"/>
  <c r="P191" i="5"/>
  <c r="P192" i="5"/>
  <c r="P193" i="5"/>
  <c r="P194" i="5"/>
  <c r="P195" i="5"/>
  <c r="P196" i="5"/>
  <c r="P182" i="5"/>
  <c r="P150" i="5"/>
  <c r="P118" i="5"/>
  <c r="P117" i="5"/>
  <c r="P116" i="5"/>
  <c r="P13" i="5"/>
  <c r="P12" i="5" l="1"/>
  <c r="P115" i="5"/>
  <c r="P100" i="5" l="1"/>
  <c r="P99" i="5"/>
  <c r="P98" i="5"/>
  <c r="P96" i="5"/>
  <c r="P95" i="5"/>
  <c r="P94" i="5"/>
  <c r="P93" i="5"/>
  <c r="P92" i="5"/>
  <c r="P9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P198" i="5"/>
  <c r="P197" i="5"/>
  <c r="P189" i="5"/>
  <c r="P186" i="5"/>
  <c r="P185" i="5"/>
  <c r="P184" i="5"/>
  <c r="P181" i="5"/>
  <c r="P180" i="5"/>
  <c r="P179" i="5"/>
  <c r="P176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4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5" i="5"/>
  <c r="P74" i="5"/>
  <c r="P73" i="5"/>
  <c r="P72" i="5"/>
  <c r="P71" i="5"/>
  <c r="P67" i="5"/>
  <c r="P64" i="5"/>
  <c r="P63" i="5"/>
  <c r="P62" i="5"/>
  <c r="P61" i="5"/>
  <c r="P60" i="5"/>
  <c r="P59" i="5"/>
  <c r="P58" i="5"/>
  <c r="P57" i="5"/>
  <c r="P54" i="5"/>
  <c r="P53" i="5"/>
  <c r="P52" i="5"/>
  <c r="P51" i="5"/>
  <c r="P50" i="5"/>
  <c r="P41" i="5"/>
  <c r="P40" i="5"/>
  <c r="P39" i="5"/>
  <c r="P38" i="5"/>
  <c r="P34" i="5"/>
  <c r="P33" i="5"/>
  <c r="P32" i="5"/>
  <c r="P30" i="5"/>
  <c r="P29" i="5"/>
  <c r="P28" i="5"/>
  <c r="P27" i="5"/>
  <c r="P24" i="5"/>
  <c r="P23" i="5"/>
  <c r="P22" i="5"/>
  <c r="P21" i="5"/>
  <c r="P20" i="5"/>
  <c r="P19" i="5"/>
  <c r="P18" i="5"/>
  <c r="P17" i="5"/>
  <c r="P16" i="5"/>
  <c r="P15" i="5"/>
  <c r="P14" i="5"/>
  <c r="P201" i="5" l="1"/>
</calcChain>
</file>

<file path=xl/sharedStrings.xml><?xml version="1.0" encoding="utf-8"?>
<sst xmlns="http://schemas.openxmlformats.org/spreadsheetml/2006/main" count="209" uniqueCount="209">
  <si>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</si>
  <si>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</si>
  <si>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</si>
  <si>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</si>
  <si>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</si>
  <si>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</si>
  <si>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</si>
  <si>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</si>
  <si>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</si>
  <si>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</si>
  <si>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</si>
  <si>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</si>
  <si>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</si>
  <si>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</si>
  <si>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</si>
  <si>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</si>
  <si>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</si>
  <si>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</si>
  <si>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</si>
  <si>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</si>
  <si>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</si>
  <si>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</si>
  <si>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</si>
  <si>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</si>
  <si>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</si>
  <si>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</si>
  <si>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</si>
  <si>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</si>
  <si>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</si>
  <si>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</si>
  <si>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</si>
  <si>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</si>
  <si>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</si>
  <si>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</si>
  <si>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</si>
  <si>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</si>
  <si>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</si>
  <si>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</si>
  <si>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</si>
  <si>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</si>
  <si>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</si>
  <si>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</si>
  <si>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</si>
  <si>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</si>
  <si>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</si>
  <si>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</si>
  <si>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</si>
  <si>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</si>
  <si>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</si>
  <si>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</si>
  <si>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</si>
  <si>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</si>
  <si>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</si>
  <si>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</si>
  <si>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</si>
  <si>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</si>
  <si>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</si>
  <si>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</si>
  <si>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</si>
  <si>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</si>
  <si>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</si>
  <si>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</si>
  <si>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</si>
  <si>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</si>
  <si>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</si>
  <si>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</si>
  <si>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</si>
  <si>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</si>
  <si>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</si>
  <si>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</si>
  <si>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</si>
  <si>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</si>
  <si>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</si>
  <si>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</si>
  <si>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</si>
  <si>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</si>
  <si>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</si>
  <si>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</si>
  <si>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</si>
  <si>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</si>
  <si>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</si>
  <si>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</si>
  <si>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</si>
  <si>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</si>
  <si>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</si>
  <si>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</si>
  <si>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</si>
  <si>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</si>
  <si>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</si>
  <si>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</si>
  <si>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</si>
  <si>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</si>
  <si>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</si>
  <si>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</si>
  <si>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</si>
  <si>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</si>
  <si>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</si>
  <si>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</si>
  <si>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</si>
  <si>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</si>
  <si>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</si>
  <si>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</si>
  <si>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</si>
  <si>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</si>
  <si>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</si>
  <si>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</si>
  <si>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</si>
  <si>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</si>
  <si>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</si>
  <si>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</si>
  <si>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</si>
  <si>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</si>
  <si>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</si>
  <si>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</si>
  <si>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</si>
  <si>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</si>
  <si>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</si>
  <si>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</si>
  <si>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</si>
  <si>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</si>
  <si>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</si>
  <si>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</si>
  <si>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</si>
  <si>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</si>
  <si>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</si>
  <si>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</si>
  <si>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</si>
  <si>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</si>
  <si>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</si>
  <si>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</si>
  <si>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</si>
  <si>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</si>
  <si>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</si>
  <si>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</si>
  <si>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</si>
  <si>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</si>
  <si>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</si>
  <si>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</si>
  <si>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</si>
  <si>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</si>
  <si>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</si>
  <si>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</si>
  <si>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</si>
  <si>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</si>
  <si>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</si>
  <si>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</si>
  <si>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</si>
  <si>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</si>
  <si>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</si>
  <si>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</si>
  <si>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</si>
  <si>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</si>
  <si>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</si>
  <si>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</si>
  <si>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</si>
  <si>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</si>
  <si>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</si>
  <si>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</si>
  <si>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</si>
  <si>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</si>
  <si>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</si>
  <si>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</si>
  <si>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</si>
  <si>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</si>
  <si>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</si>
  <si>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</si>
  <si>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</si>
  <si>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</si>
  <si>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</si>
  <si>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</si>
  <si>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</si>
  <si>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</si>
  <si>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</si>
  <si>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</si>
  <si>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</si>
  <si>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</si>
  <si>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</si>
  <si>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</si>
  <si>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</si>
  <si>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</si>
  <si>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</si>
  <si>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</si>
  <si>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</si>
  <si>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</si>
  <si>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</si>
  <si>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</si>
  <si>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</si>
  <si>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</si>
  <si>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</si>
  <si>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</si>
  <si>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</si>
  <si>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</si>
  <si>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</si>
  <si>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</si>
  <si>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</si>
  <si>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</si>
  <si>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</si>
  <si>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</si>
  <si>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>Ikan Buntal Landak</t>
  </si>
  <si>
    <t>Belut</t>
  </si>
  <si>
    <t>Kayu/Tongkol/Aya Peluru</t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</si>
  <si>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4.5.1</t>
    </r>
  </si>
  <si>
    <r>
      <t xml:space="preserve">                        SEMENANJUNG MALAYSIA/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PENINSULAR MALAYSIA</t>
    </r>
  </si>
  <si>
    <r>
      <t>Samb.Dari Jadual 4.5.1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4.5.1)</t>
    </r>
  </si>
  <si>
    <r>
      <t>Samb.Dari Jadual 4.5.1</t>
    </r>
    <r>
      <rPr>
        <i/>
        <sz val="9"/>
        <color rgb="FF0033CC"/>
        <rFont val="Arial"/>
        <family val="2"/>
      </rPr>
      <t xml:space="preserve"> (Con't From 4.5.1)</t>
    </r>
  </si>
  <si>
    <t xml:space="preserve">                    PENDARATAN IKAN LAUT MENGIKUT BULAN DAN SPESIS, 2021</t>
  </si>
  <si>
    <t xml:space="preserve">                         LANDINGS  OF MARINE FISH BY MONTH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</si>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</sst>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_);_(* \(#,##0\);_(* &quot;-&quot;_);_(@_)"/>
    <numFmt numFmtId="165" formatCode="[Blue]\+#,##0;[Red]\-#,##0"/>
    <numFmt numFmtId="166" formatCode="[Blue]#,##0;[Red]#,##0"/>
    <numFmt numFmtId="167" formatCode="_(* #,##0_);\(* \(#,##0\);_(* &quot;-&quot;_);_(@_)"/>
    <numFmt numFmtId="168" formatCode="_(* #,##0.0_);\(* \(#,##0.0\);_(* &quot;-&quot;_);_(@_)"/>
    <numFmt numFmtId="169" formatCode="_(* #,##0.0_);_(* \(#,##0.0\);_(* &quot;-&quot;_);_(@_)"/>
    <numFmt numFmtId="170" formatCode="_(* #,##0.00_);_(* \(#,##0.00\);_(* &quot;-&quot;_);_(@_)"/>
    <numFmt numFmtId="171" formatCode="_(* #,##0.00_);\(* \(#,##0.00\);_(* &quot;-&quot;_);_(@_)"/>
    <numFmt numFmtId="172" formatCode="_-* #,##0.0_-;\-* #,##0.0_-;_-* &quot;-&quot;_-;_-@_-"/>
    <numFmt numFmtId="173" formatCode="_(* #,##0.000_);\(* \(#,##0.000\);_(* &quot;-&quot;_);_(@_)"/>
    <numFmt numFmtId="174" formatCode="#,##0.0"/>
  </numFmts>
  <fonts count="25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41" fontId="4" fillId="0" borderId="4" xfId="0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0" applyNumberFormat="1" applyFont="1" applyFill="1" applyBorder="1"/>
    <xf numFmtId="165" fontId="9" fillId="0" borderId="0" xfId="0" applyNumberFormat="1" applyFont="1"/>
    <xf numFmtId="166" fontId="9" fillId="0" borderId="0" xfId="0" applyNumberFormat="1" applyFont="1"/>
    <xf numFmtId="167" fontId="4" fillId="2" borderId="4" xfId="0" applyNumberFormat="1" applyFont="1" applyFill="1" applyBorder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41" fontId="4" fillId="2" borderId="4" xfId="0" applyNumberFormat="1" applyFont="1" applyFill="1" applyBorder="1" applyAlignment="1">
      <alignment horizontal="right" vertical="top"/>
    </xf>
    <xf numFmtId="41" fontId="10" fillId="2" borderId="4" xfId="0" applyNumberFormat="1" applyFont="1" applyFill="1" applyBorder="1"/>
    <xf numFmtId="0" fontId="4" fillId="2" borderId="1" xfId="0" applyFont="1" applyFill="1" applyBorder="1" applyAlignment="1">
      <alignment vertical="top"/>
    </xf>
    <xf numFmtId="41" fontId="4" fillId="2" borderId="4" xfId="0" applyNumberFormat="1" applyFont="1" applyFill="1" applyBorder="1"/>
    <xf numFmtId="3" fontId="10" fillId="2" borderId="4" xfId="0" applyNumberFormat="1" applyFont="1" applyFill="1" applyBorder="1"/>
    <xf numFmtId="167" fontId="4" fillId="0" borderId="5" xfId="0" applyNumberFormat="1" applyFont="1" applyFill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7" fontId="10" fillId="0" borderId="4" xfId="0" applyNumberFormat="1" applyFont="1" applyBorder="1"/>
    <xf numFmtId="167" fontId="10" fillId="2" borderId="4" xfId="0" applyNumberFormat="1" applyFont="1" applyFill="1" applyBorder="1"/>
    <xf numFmtId="167" fontId="4" fillId="2" borderId="4" xfId="0" applyNumberFormat="1" applyFont="1" applyFill="1" applyBorder="1"/>
    <xf numFmtId="167" fontId="4" fillId="0" borderId="2" xfId="0" applyNumberFormat="1" applyFont="1" applyFill="1" applyBorder="1" applyAlignment="1">
      <alignment horizontal="right" vertical="top"/>
    </xf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164" fontId="12" fillId="2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/>
    <xf numFmtId="164" fontId="4" fillId="2" borderId="1" xfId="0" applyNumberFormat="1" applyFont="1" applyFill="1" applyBorder="1" applyAlignment="1">
      <alignment horizontal="right" vertical="top"/>
    </xf>
    <xf numFmtId="164" fontId="17" fillId="2" borderId="4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0" borderId="4" xfId="0" applyNumberFormat="1" applyFont="1" applyFill="1" applyBorder="1"/>
    <xf numFmtId="167" fontId="10" fillId="0" borderId="4" xfId="0" applyNumberFormat="1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167" fontId="10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41" fontId="4" fillId="2" borderId="2" xfId="0" applyNumberFormat="1" applyFont="1" applyFill="1" applyBorder="1" applyAlignment="1">
      <alignment horizontal="right" vertical="top"/>
    </xf>
    <xf numFmtId="41" fontId="10" fillId="2" borderId="2" xfId="0" applyNumberFormat="1" applyFont="1" applyFill="1" applyBorder="1"/>
    <xf numFmtId="1" fontId="10" fillId="2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 vertical="top"/>
    </xf>
    <xf numFmtId="0" fontId="12" fillId="2" borderId="3" xfId="0" applyFont="1" applyFill="1" applyBorder="1"/>
    <xf numFmtId="167" fontId="4" fillId="2" borderId="3" xfId="0" applyNumberFormat="1" applyFont="1" applyFill="1" applyBorder="1" applyAlignment="1">
      <alignment horizontal="right" vertical="top"/>
    </xf>
    <xf numFmtId="1" fontId="10" fillId="0" borderId="4" xfId="0" applyNumberFormat="1" applyFont="1" applyFill="1" applyBorder="1"/>
    <xf numFmtId="167" fontId="4" fillId="0" borderId="4" xfId="0" applyNumberFormat="1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164" fontId="4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/>
    <xf numFmtId="168" fontId="4" fillId="2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 applyAlignment="1">
      <alignment horizontal="right" vertical="top"/>
    </xf>
    <xf numFmtId="169" fontId="4" fillId="0" borderId="4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12" fillId="2" borderId="4" xfId="0" applyFont="1" applyFill="1" applyBorder="1"/>
    <xf numFmtId="0" fontId="12" fillId="2" borderId="9" xfId="0" applyFont="1" applyFill="1" applyBorder="1"/>
    <xf numFmtId="0" fontId="12" fillId="2" borderId="8" xfId="0" applyFont="1" applyFill="1" applyBorder="1"/>
    <xf numFmtId="164" fontId="4" fillId="2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71" fontId="4" fillId="0" borderId="4" xfId="0" applyNumberFormat="1" applyFont="1" applyFill="1" applyBorder="1" applyAlignment="1">
      <alignment horizontal="right" vertical="top"/>
    </xf>
    <xf numFmtId="168" fontId="10" fillId="0" borderId="4" xfId="0" applyNumberFormat="1" applyFont="1" applyFill="1" applyBorder="1"/>
    <xf numFmtId="171" fontId="10" fillId="0" borderId="4" xfId="0" applyNumberFormat="1" applyFont="1" applyFill="1" applyBorder="1"/>
    <xf numFmtId="168" fontId="4" fillId="0" borderId="4" xfId="0" applyNumberFormat="1" applyFont="1" applyFill="1" applyBorder="1"/>
    <xf numFmtId="171" fontId="4" fillId="0" borderId="4" xfId="0" applyNumberFormat="1" applyFont="1" applyFill="1" applyBorder="1"/>
    <xf numFmtId="172" fontId="4" fillId="0" borderId="4" xfId="0" applyNumberFormat="1" applyFont="1" applyFill="1" applyBorder="1" applyAlignment="1">
      <alignment horizontal="right" vertical="top"/>
    </xf>
    <xf numFmtId="173" fontId="4" fillId="0" borderId="4" xfId="0" applyNumberFormat="1" applyFont="1" applyFill="1" applyBorder="1" applyAlignment="1">
      <alignment horizontal="right" vertical="top"/>
    </xf>
    <xf numFmtId="171" fontId="4" fillId="2" borderId="4" xfId="0" applyNumberFormat="1" applyFont="1" applyFill="1" applyBorder="1" applyAlignment="1">
      <alignment horizontal="right" vertical="top"/>
    </xf>
    <xf numFmtId="169" fontId="4" fillId="2" borderId="5" xfId="0" applyNumberFormat="1" applyFont="1" applyFill="1" applyBorder="1" applyAlignment="1">
      <alignment horizontal="right" vertical="top"/>
    </xf>
    <xf numFmtId="169" fontId="4" fillId="2" borderId="4" xfId="0" applyNumberFormat="1" applyFont="1" applyFill="1" applyBorder="1" applyAlignment="1">
      <alignment horizontal="right" vertical="top"/>
    </xf>
    <xf numFmtId="174" fontId="10" fillId="0" borderId="4" xfId="0" applyNumberFormat="1" applyFont="1" applyFill="1" applyBorder="1"/>
    <xf numFmtId="172" fontId="4" fillId="0" borderId="4" xfId="0" applyNumberFormat="1" applyFont="1" applyBorder="1" applyAlignment="1">
      <alignment horizontal="right" vertical="top"/>
    </xf>
    <xf numFmtId="164" fontId="3" fillId="0" borderId="3" xfId="0" applyNumberFormat="1" applyFont="1" applyFill="1" applyBorder="1"/>
    <xf numFmtId="164" fontId="17" fillId="0" borderId="4" xfId="0" applyNumberFormat="1" applyFont="1" applyFill="1" applyBorder="1" applyAlignment="1">
      <alignment horizontal="right" vertical="top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4"/>
  <sheetViews>
    <sheetView tabSelected="1" topLeftCell="A158" zoomScaleNormal="100" zoomScaleSheetLayoutView="46" workbookViewId="0">
      <selection activeCell="K169" sqref="K169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120" t="s">
        <v>201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S1" s="3"/>
    </row>
    <row r="2" spans="1:19" ht="12.75" customHeight="1" x14ac:dyDescent="0.2">
      <c r="A2" s="122" t="s">
        <v>202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  <c r="N2" s="123"/>
      <c r="O2" s="123"/>
      <c r="P2" s="123"/>
    </row>
    <row r="3" spans="1:19" ht="12" customHeight="1" x14ac:dyDescent="0.2">
      <c r="A3" s="136" t="s">
        <v>205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9" ht="12" customHeight="1" x14ac:dyDescent="0.2">
      <c r="A4" s="124" t="s">
        <v>206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9" x14ac:dyDescent="0.2">
      <c r="A5" s="125" t="s">
        <v>130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</row>
    <row r="6" spans="1:19" ht="11.2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ht="11.25" customHeight="1" x14ac:dyDescent="0.2">
      <c r="A7" s="126" t="s">
        <v>126</v>
      </c>
      <c r="B7" s="129" t="s">
        <v>131</v>
      </c>
      <c r="C7" s="130"/>
      <c r="D7" s="133" t="s">
        <v>133</v>
      </c>
      <c r="E7" s="133" t="s">
        <v>134</v>
      </c>
      <c r="F7" s="133" t="s">
        <v>135</v>
      </c>
      <c r="G7" s="133" t="s">
        <v>136</v>
      </c>
      <c r="H7" s="133" t="s">
        <v>137</v>
      </c>
      <c r="I7" s="133" t="s">
        <v>138</v>
      </c>
      <c r="J7" s="133" t="s">
        <v>139</v>
      </c>
      <c r="K7" s="133" t="s">
        <v>140</v>
      </c>
      <c r="L7" s="133" t="s">
        <v>141</v>
      </c>
      <c r="M7" s="133" t="s">
        <v>142</v>
      </c>
      <c r="N7" s="133" t="s">
        <v>143</v>
      </c>
      <c r="O7" s="133" t="s">
        <v>144</v>
      </c>
      <c r="P7" s="133" t="s">
        <v>145</v>
      </c>
    </row>
    <row r="8" spans="1:19" ht="9.75" customHeight="1" x14ac:dyDescent="0.2">
      <c r="A8" s="127"/>
      <c r="B8" s="131"/>
      <c r="C8" s="132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1:19" ht="10.5" customHeight="1" x14ac:dyDescent="0.2">
      <c r="A9" s="128"/>
      <c r="B9" s="129" t="s">
        <v>132</v>
      </c>
      <c r="C9" s="130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9" ht="10.5" customHeight="1" x14ac:dyDescent="0.2">
      <c r="A10" s="128"/>
      <c r="B10" s="131"/>
      <c r="C10" s="132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9" ht="3.75" customHeight="1" x14ac:dyDescent="0.2">
      <c r="A11" s="4"/>
      <c r="B11" s="5"/>
      <c r="C11" s="6"/>
      <c r="D11" s="39"/>
      <c r="E11" s="39"/>
      <c r="F11" s="39"/>
      <c r="G11" s="39"/>
      <c r="H11" s="39"/>
      <c r="I11" s="39"/>
      <c r="J11" s="37"/>
      <c r="K11" s="37"/>
      <c r="L11" s="37"/>
      <c r="M11" s="37"/>
      <c r="N11" s="37"/>
      <c r="O11" s="38"/>
      <c r="P11" s="40"/>
    </row>
    <row r="12" spans="1:19" ht="10.9" customHeight="1" x14ac:dyDescent="0.2">
      <c r="A12" s="7">
        <v>24</v>
      </c>
      <c r="B12" s="49" t="s">
        <v>157</v>
      </c>
      <c r="C12" s="50"/>
      <c r="D12" s="51">
        <v>329.86649999999997</v>
      </c>
      <c r="E12" s="51">
        <v>343.87630000000001</v>
      </c>
      <c r="F12" s="51">
        <v>666.31880000000001</v>
      </c>
      <c r="G12" s="51">
        <v>774.14949999999999</v>
      </c>
      <c r="H12" s="51">
        <v>739.93910000000005</v>
      </c>
      <c r="I12" s="51">
        <v>687.63239999999996</v>
      </c>
      <c r="J12" s="51">
        <v>611.4701</v>
      </c>
      <c r="K12" s="51">
        <v>549.87580000000003</v>
      </c>
      <c r="L12" s="51">
        <v>588.2527</v>
      </c>
      <c r="M12" s="51">
        <v>580.42729999999995</v>
      </c>
      <c r="N12" s="51">
        <v>552.15200000000004</v>
      </c>
      <c r="O12" s="51">
        <v>519.28219999999999</v>
      </c>
      <c r="P12" s="52">
        <f t="shared" ref="P12" si="0">SUM(D12:O12)</f>
        <v>6943.2426999999998</v>
      </c>
    </row>
    <row r="13" spans="1:19" ht="10.9" customHeight="1" x14ac:dyDescent="0.2">
      <c r="A13" s="7"/>
      <c r="B13" s="8" t="s">
        <v>156</v>
      </c>
      <c r="C13" s="9"/>
      <c r="D13" s="41">
        <v>668.12400000000002</v>
      </c>
      <c r="E13" s="41">
        <v>479.48930000000001</v>
      </c>
      <c r="F13" s="41">
        <v>193.11539999999999</v>
      </c>
      <c r="G13" s="41">
        <v>150.20529999999999</v>
      </c>
      <c r="H13" s="41">
        <v>163.03970000000001</v>
      </c>
      <c r="I13" s="41">
        <v>193.18610000000001</v>
      </c>
      <c r="J13" s="41">
        <v>373.44909999999999</v>
      </c>
      <c r="K13" s="41">
        <v>368.05290000000002</v>
      </c>
      <c r="L13" s="41">
        <v>593.23230000000001</v>
      </c>
      <c r="M13" s="41">
        <v>411.14609999999999</v>
      </c>
      <c r="N13" s="41">
        <v>261.32690000000002</v>
      </c>
      <c r="O13" s="42">
        <v>339.91520000000003</v>
      </c>
      <c r="P13" s="40">
        <f>SUM(D13:O13)</f>
        <v>4194.2822999999999</v>
      </c>
    </row>
    <row r="14" spans="1:19" ht="10.9" customHeight="1" x14ac:dyDescent="0.2">
      <c r="A14" s="11"/>
      <c r="B14" s="49" t="s">
        <v>0</v>
      </c>
      <c r="C14" s="50"/>
      <c r="D14" s="51">
        <v>524.49210000000005</v>
      </c>
      <c r="E14" s="51">
        <v>534.85130000000004</v>
      </c>
      <c r="F14" s="51">
        <v>564.49390000000005</v>
      </c>
      <c r="G14" s="51">
        <v>648.20590000000004</v>
      </c>
      <c r="H14" s="51">
        <v>742.61069999999995</v>
      </c>
      <c r="I14" s="51">
        <v>777.79549999999995</v>
      </c>
      <c r="J14" s="51">
        <v>622.9905</v>
      </c>
      <c r="K14" s="51">
        <v>668.72929999999997</v>
      </c>
      <c r="L14" s="51">
        <v>781.41510000000005</v>
      </c>
      <c r="M14" s="51">
        <v>662.68119999999999</v>
      </c>
      <c r="N14" s="51">
        <v>601.59559999999999</v>
      </c>
      <c r="O14" s="51">
        <v>409.2149</v>
      </c>
      <c r="P14" s="52">
        <f t="shared" ref="P14:P90" si="1">SUM(D14:O14)</f>
        <v>7539.076</v>
      </c>
    </row>
    <row r="15" spans="1:19" ht="10.9" customHeight="1" x14ac:dyDescent="0.2">
      <c r="A15" s="11"/>
      <c r="B15" s="8" t="s">
        <v>1</v>
      </c>
      <c r="C15" s="9"/>
      <c r="D15" s="41">
        <v>624.34590000000003</v>
      </c>
      <c r="E15" s="41">
        <v>518.45680000000004</v>
      </c>
      <c r="F15" s="41">
        <v>406.3689</v>
      </c>
      <c r="G15" s="41">
        <v>363.9298</v>
      </c>
      <c r="H15" s="41">
        <v>385.70420000000001</v>
      </c>
      <c r="I15" s="41">
        <v>388.53</v>
      </c>
      <c r="J15" s="41">
        <v>413.11790000000002</v>
      </c>
      <c r="K15" s="41">
        <v>692.05510000000004</v>
      </c>
      <c r="L15" s="41">
        <v>464.3347</v>
      </c>
      <c r="M15" s="41">
        <v>589.39559999999994</v>
      </c>
      <c r="N15" s="41">
        <v>558.41849999999999</v>
      </c>
      <c r="O15" s="42">
        <v>443.10910000000001</v>
      </c>
      <c r="P15" s="40">
        <f t="shared" si="1"/>
        <v>5847.7664999999997</v>
      </c>
    </row>
    <row r="16" spans="1:19" ht="10.9" customHeight="1" x14ac:dyDescent="0.2">
      <c r="A16" s="11"/>
      <c r="B16" s="49" t="s">
        <v>2</v>
      </c>
      <c r="C16" s="50"/>
      <c r="D16" s="51">
        <v>4.6417999999999999</v>
      </c>
      <c r="E16" s="51">
        <v>3.4091999999999998</v>
      </c>
      <c r="F16" s="51">
        <v>3.3170000000000002</v>
      </c>
      <c r="G16" s="51">
        <v>7.7854999999999999</v>
      </c>
      <c r="H16" s="51">
        <v>6.8346999999999998</v>
      </c>
      <c r="I16" s="51">
        <v>7.8174999999999999</v>
      </c>
      <c r="J16" s="51">
        <v>7.6102999999999996</v>
      </c>
      <c r="K16" s="51">
        <v>8.4822000000000006</v>
      </c>
      <c r="L16" s="51">
        <v>7.2481999999999998</v>
      </c>
      <c r="M16" s="51">
        <v>4.085</v>
      </c>
      <c r="N16" s="51">
        <v>4.9919000000000002</v>
      </c>
      <c r="O16" s="51">
        <v>4.1963999999999997</v>
      </c>
      <c r="P16" s="52">
        <f t="shared" si="1"/>
        <v>70.419699999999992</v>
      </c>
    </row>
    <row r="17" spans="1:18" ht="10.9" customHeight="1" x14ac:dyDescent="0.2">
      <c r="A17" s="11"/>
      <c r="B17" s="12" t="s">
        <v>3</v>
      </c>
      <c r="C17" s="9"/>
      <c r="D17" s="41">
        <v>4.3936999999999999</v>
      </c>
      <c r="E17" s="41">
        <v>7.4706999999999999</v>
      </c>
      <c r="F17" s="43">
        <v>2.3895</v>
      </c>
      <c r="G17" s="41">
        <v>1.3580000000000001</v>
      </c>
      <c r="H17" s="41">
        <v>1.452</v>
      </c>
      <c r="I17" s="41">
        <v>0.53100000000000003</v>
      </c>
      <c r="J17" s="41">
        <v>0.69379999999999997</v>
      </c>
      <c r="K17" s="41">
        <v>5.5378999999999996</v>
      </c>
      <c r="L17" s="43">
        <v>11.218400000000001</v>
      </c>
      <c r="M17" s="41">
        <v>2.5552000000000001</v>
      </c>
      <c r="N17" s="41">
        <v>0.78600000000000003</v>
      </c>
      <c r="O17" s="117">
        <v>0.432</v>
      </c>
      <c r="P17" s="40">
        <f t="shared" si="1"/>
        <v>38.818200000000004</v>
      </c>
    </row>
    <row r="18" spans="1:18" ht="10.9" customHeight="1" x14ac:dyDescent="0.2">
      <c r="A18" s="11"/>
      <c r="B18" s="53" t="s">
        <v>4</v>
      </c>
      <c r="C18" s="50"/>
      <c r="D18" s="51">
        <v>0.81</v>
      </c>
      <c r="E18" s="51">
        <v>0</v>
      </c>
      <c r="F18" s="54">
        <v>3.2313000000000001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4">
        <v>0.65610000000000002</v>
      </c>
      <c r="M18" s="51">
        <v>0</v>
      </c>
      <c r="N18" s="51">
        <v>0</v>
      </c>
      <c r="O18" s="51">
        <v>0</v>
      </c>
      <c r="P18" s="52">
        <f t="shared" si="1"/>
        <v>4.6974</v>
      </c>
    </row>
    <row r="19" spans="1:18" ht="10.9" customHeight="1" x14ac:dyDescent="0.2">
      <c r="A19" s="11"/>
      <c r="B19" s="13" t="s">
        <v>5</v>
      </c>
      <c r="C19" s="9"/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111">
        <v>0.41599999999999998</v>
      </c>
      <c r="M19" s="111">
        <v>0.17330000000000001</v>
      </c>
      <c r="N19" s="41">
        <v>0</v>
      </c>
      <c r="O19" s="42">
        <v>0</v>
      </c>
      <c r="P19" s="40">
        <f t="shared" si="1"/>
        <v>0.58929999999999993</v>
      </c>
      <c r="R19" s="2">
        <v>0</v>
      </c>
    </row>
    <row r="20" spans="1:18" ht="10.9" customHeight="1" x14ac:dyDescent="0.2">
      <c r="A20" s="7">
        <v>25</v>
      </c>
      <c r="B20" s="49" t="s">
        <v>6</v>
      </c>
      <c r="C20" s="50"/>
      <c r="D20" s="51">
        <v>137.92740000000001</v>
      </c>
      <c r="E20" s="51">
        <v>134.40719999999999</v>
      </c>
      <c r="F20" s="51">
        <v>114.0337</v>
      </c>
      <c r="G20" s="51">
        <v>117.4342</v>
      </c>
      <c r="H20" s="51">
        <v>120.47750000000001</v>
      </c>
      <c r="I20" s="51">
        <v>109.694</v>
      </c>
      <c r="J20" s="51">
        <v>91.991399999999999</v>
      </c>
      <c r="K20" s="51">
        <v>185.31639999999999</v>
      </c>
      <c r="L20" s="51">
        <v>297.67579999999998</v>
      </c>
      <c r="M20" s="51">
        <v>178.446</v>
      </c>
      <c r="N20" s="51">
        <v>134.91669999999999</v>
      </c>
      <c r="O20" s="51">
        <v>99.873199999999997</v>
      </c>
      <c r="P20" s="52">
        <f t="shared" si="1"/>
        <v>1722.1934999999999</v>
      </c>
      <c r="R20" s="45"/>
    </row>
    <row r="21" spans="1:18" ht="10.9" customHeight="1" x14ac:dyDescent="0.2">
      <c r="A21" s="7">
        <v>31</v>
      </c>
      <c r="B21" s="8" t="s">
        <v>7</v>
      </c>
      <c r="C21" s="9"/>
      <c r="D21" s="41">
        <v>322.22179999999997</v>
      </c>
      <c r="E21" s="41">
        <v>363.87369999999999</v>
      </c>
      <c r="F21" s="41">
        <v>337.40480000000002</v>
      </c>
      <c r="G21" s="41">
        <v>357.09</v>
      </c>
      <c r="H21" s="41">
        <v>300.26339999999999</v>
      </c>
      <c r="I21" s="41">
        <v>353.3032</v>
      </c>
      <c r="J21" s="41">
        <v>385.9923</v>
      </c>
      <c r="K21" s="41">
        <v>368.14409999999998</v>
      </c>
      <c r="L21" s="41">
        <v>369.78500000000003</v>
      </c>
      <c r="M21" s="41">
        <v>385.08109999999999</v>
      </c>
      <c r="N21" s="41">
        <v>470.43060000000003</v>
      </c>
      <c r="O21" s="42">
        <v>465.49380000000002</v>
      </c>
      <c r="P21" s="40">
        <f t="shared" si="1"/>
        <v>4479.0837999999994</v>
      </c>
      <c r="R21" s="45"/>
    </row>
    <row r="22" spans="1:18" ht="10.9" customHeight="1" x14ac:dyDescent="0.2">
      <c r="A22" s="11"/>
      <c r="B22" s="49" t="s">
        <v>8</v>
      </c>
      <c r="C22" s="50"/>
      <c r="D22" s="51">
        <v>216.62909999999999</v>
      </c>
      <c r="E22" s="51">
        <v>152.76589999999999</v>
      </c>
      <c r="F22" s="51">
        <v>152.12960000000001</v>
      </c>
      <c r="G22" s="51">
        <v>171.19640000000001</v>
      </c>
      <c r="H22" s="51">
        <v>135.73560000000001</v>
      </c>
      <c r="I22" s="51">
        <v>133.9188</v>
      </c>
      <c r="J22" s="51">
        <v>140.3811</v>
      </c>
      <c r="K22" s="51">
        <v>175.66659999999999</v>
      </c>
      <c r="L22" s="51">
        <v>202.17349999999999</v>
      </c>
      <c r="M22" s="51">
        <v>165.35489999999999</v>
      </c>
      <c r="N22" s="51">
        <v>158.75980000000001</v>
      </c>
      <c r="O22" s="51">
        <v>161.6053</v>
      </c>
      <c r="P22" s="52">
        <f t="shared" si="1"/>
        <v>1966.3165999999999</v>
      </c>
      <c r="R22" s="45"/>
    </row>
    <row r="23" spans="1:18" ht="10.9" customHeight="1" x14ac:dyDescent="0.2">
      <c r="A23" s="7">
        <v>33</v>
      </c>
      <c r="B23" s="8" t="s">
        <v>9</v>
      </c>
      <c r="C23" s="9"/>
      <c r="D23" s="41">
        <v>4.7138</v>
      </c>
      <c r="E23" s="41">
        <v>12.343299999999999</v>
      </c>
      <c r="F23" s="41">
        <v>9.5836000000000006</v>
      </c>
      <c r="G23" s="41">
        <v>5.2945000000000002</v>
      </c>
      <c r="H23" s="41">
        <v>5.8920000000000003</v>
      </c>
      <c r="I23" s="41">
        <v>3.4340999999999999</v>
      </c>
      <c r="J23" s="41">
        <v>3.6888000000000001</v>
      </c>
      <c r="K23" s="41">
        <v>3.6082000000000001</v>
      </c>
      <c r="L23" s="41">
        <v>7.8779000000000003</v>
      </c>
      <c r="M23" s="41">
        <v>2.5244</v>
      </c>
      <c r="N23" s="41">
        <v>2.2526000000000002</v>
      </c>
      <c r="O23" s="42">
        <v>1.1357999999999999</v>
      </c>
      <c r="P23" s="40">
        <f t="shared" si="1"/>
        <v>62.349000000000004</v>
      </c>
      <c r="R23" s="45"/>
    </row>
    <row r="24" spans="1:18" ht="10.9" customHeight="1" x14ac:dyDescent="0.2">
      <c r="A24" s="11"/>
      <c r="B24" s="49" t="s">
        <v>10</v>
      </c>
      <c r="C24" s="50"/>
      <c r="D24" s="51">
        <v>532.01379999999995</v>
      </c>
      <c r="E24" s="51">
        <v>630.45159999999998</v>
      </c>
      <c r="F24" s="51">
        <v>878.08680000000004</v>
      </c>
      <c r="G24" s="51">
        <v>703.62810000000002</v>
      </c>
      <c r="H24" s="51">
        <v>657.89679999999998</v>
      </c>
      <c r="I24" s="51">
        <v>555.71849999999995</v>
      </c>
      <c r="J24" s="51">
        <v>748.37059999999997</v>
      </c>
      <c r="K24" s="51">
        <v>685.24440000000004</v>
      </c>
      <c r="L24" s="51">
        <v>523.63829999999996</v>
      </c>
      <c r="M24" s="51">
        <v>598.755</v>
      </c>
      <c r="N24" s="51">
        <v>710.4579</v>
      </c>
      <c r="O24" s="51">
        <v>609.94200000000001</v>
      </c>
      <c r="P24" s="52">
        <f t="shared" si="1"/>
        <v>7834.2037999999993</v>
      </c>
      <c r="R24" s="45"/>
    </row>
    <row r="25" spans="1:18" ht="10.9" customHeight="1" x14ac:dyDescent="0.2">
      <c r="A25" s="11"/>
      <c r="B25" s="32" t="s">
        <v>179</v>
      </c>
      <c r="C25" s="33"/>
      <c r="D25" s="41">
        <v>0</v>
      </c>
      <c r="E25" s="41">
        <v>0</v>
      </c>
      <c r="F25" s="111">
        <v>0.2064</v>
      </c>
      <c r="G25" s="111">
        <v>0.2064</v>
      </c>
      <c r="H25" s="41">
        <v>0</v>
      </c>
      <c r="I25" s="41">
        <v>3.0497000000000001</v>
      </c>
      <c r="J25" s="41">
        <v>0</v>
      </c>
      <c r="K25" s="41">
        <v>8.0466999999999995</v>
      </c>
      <c r="L25" s="41">
        <v>0</v>
      </c>
      <c r="M25" s="41">
        <v>2.8929999999999998</v>
      </c>
      <c r="N25" s="41">
        <v>0</v>
      </c>
      <c r="O25" s="41">
        <v>0</v>
      </c>
      <c r="P25" s="80">
        <f t="shared" si="1"/>
        <v>14.402200000000001</v>
      </c>
      <c r="R25" s="45"/>
    </row>
    <row r="26" spans="1:18" ht="10.9" customHeight="1" x14ac:dyDescent="0.2">
      <c r="A26" s="11"/>
      <c r="B26" s="49" t="s">
        <v>180</v>
      </c>
      <c r="C26" s="50"/>
      <c r="D26" s="51">
        <v>5.0519999999999996</v>
      </c>
      <c r="E26" s="51">
        <v>7.5727000000000002</v>
      </c>
      <c r="F26" s="51">
        <v>8.5607000000000006</v>
      </c>
      <c r="G26" s="51">
        <v>12.5337</v>
      </c>
      <c r="H26" s="51">
        <v>13.6328</v>
      </c>
      <c r="I26" s="51">
        <v>7.18</v>
      </c>
      <c r="J26" s="51">
        <v>6.9476000000000004</v>
      </c>
      <c r="K26" s="51">
        <v>10.6503</v>
      </c>
      <c r="L26" s="51">
        <v>10.4994</v>
      </c>
      <c r="M26" s="51">
        <v>12.8604</v>
      </c>
      <c r="N26" s="51">
        <v>9.4184000000000001</v>
      </c>
      <c r="O26" s="51">
        <v>8.1598000000000006</v>
      </c>
      <c r="P26" s="52">
        <f t="shared" si="1"/>
        <v>113.06780000000001</v>
      </c>
      <c r="R26" s="45"/>
    </row>
    <row r="27" spans="1:18" ht="10.9" customHeight="1" x14ac:dyDescent="0.2">
      <c r="A27" s="11"/>
      <c r="B27" s="8" t="s">
        <v>11</v>
      </c>
      <c r="C27" s="9"/>
      <c r="D27" s="41">
        <v>54.128599999999999</v>
      </c>
      <c r="E27" s="41">
        <v>63.326099999999997</v>
      </c>
      <c r="F27" s="41">
        <v>74.912700000000001</v>
      </c>
      <c r="G27" s="41">
        <v>72.461799999999997</v>
      </c>
      <c r="H27" s="41">
        <v>57.892200000000003</v>
      </c>
      <c r="I27" s="41">
        <v>49.180900000000001</v>
      </c>
      <c r="J27" s="41">
        <v>62.935499999999998</v>
      </c>
      <c r="K27" s="41">
        <v>73.163200000000003</v>
      </c>
      <c r="L27" s="41">
        <v>65.946399999999997</v>
      </c>
      <c r="M27" s="41">
        <v>53.763300000000001</v>
      </c>
      <c r="N27" s="41">
        <v>47.411299999999997</v>
      </c>
      <c r="O27" s="42">
        <v>42.222099999999998</v>
      </c>
      <c r="P27" s="40">
        <f t="shared" si="1"/>
        <v>717.34409999999991</v>
      </c>
      <c r="R27" s="44"/>
    </row>
    <row r="28" spans="1:18" ht="10.9" customHeight="1" x14ac:dyDescent="0.2">
      <c r="A28" s="11"/>
      <c r="B28" s="49" t="s">
        <v>127</v>
      </c>
      <c r="C28" s="50"/>
      <c r="D28" s="51">
        <v>76.200900000000004</v>
      </c>
      <c r="E28" s="51">
        <v>106.021</v>
      </c>
      <c r="F28" s="51">
        <v>99.5184</v>
      </c>
      <c r="G28" s="51">
        <v>83.367500000000007</v>
      </c>
      <c r="H28" s="51">
        <v>74.572699999999998</v>
      </c>
      <c r="I28" s="51">
        <v>61.249499999999998</v>
      </c>
      <c r="J28" s="51">
        <v>72.335599999999999</v>
      </c>
      <c r="K28" s="51">
        <v>139.452</v>
      </c>
      <c r="L28" s="51">
        <v>205.19630000000001</v>
      </c>
      <c r="M28" s="51">
        <v>171.0504</v>
      </c>
      <c r="N28" s="51">
        <v>132.73390000000001</v>
      </c>
      <c r="O28" s="51">
        <v>136.55279999999999</v>
      </c>
      <c r="P28" s="52">
        <f t="shared" si="1"/>
        <v>1358.251</v>
      </c>
      <c r="R28" s="44"/>
    </row>
    <row r="29" spans="1:18" ht="10.9" customHeight="1" x14ac:dyDescent="0.2">
      <c r="A29" s="11"/>
      <c r="B29" s="8" t="s">
        <v>12</v>
      </c>
      <c r="C29" s="9"/>
      <c r="D29" s="41">
        <v>2.3700999999999999</v>
      </c>
      <c r="E29" s="41">
        <v>4.0152000000000001</v>
      </c>
      <c r="F29" s="41">
        <v>9.9826999999999995</v>
      </c>
      <c r="G29" s="41">
        <v>9.5542999999999996</v>
      </c>
      <c r="H29" s="41">
        <v>7.8514999999999997</v>
      </c>
      <c r="I29" s="41">
        <v>10.0922</v>
      </c>
      <c r="J29" s="41">
        <v>15.5191</v>
      </c>
      <c r="K29" s="41">
        <v>22.3261</v>
      </c>
      <c r="L29" s="41">
        <v>33.692100000000003</v>
      </c>
      <c r="M29" s="41">
        <v>16.944199999999999</v>
      </c>
      <c r="N29" s="41">
        <v>20.020700000000001</v>
      </c>
      <c r="O29" s="42">
        <v>12.201499999999999</v>
      </c>
      <c r="P29" s="40">
        <f t="shared" si="1"/>
        <v>164.56970000000001</v>
      </c>
    </row>
    <row r="30" spans="1:18" ht="10.9" customHeight="1" x14ac:dyDescent="0.2">
      <c r="A30" s="11"/>
      <c r="B30" s="49" t="s">
        <v>158</v>
      </c>
      <c r="C30" s="50"/>
      <c r="D30" s="51">
        <v>18.776700000000002</v>
      </c>
      <c r="E30" s="51">
        <v>34.552300000000002</v>
      </c>
      <c r="F30" s="51">
        <v>56.620399999999997</v>
      </c>
      <c r="G30" s="51">
        <v>41.688400000000001</v>
      </c>
      <c r="H30" s="51">
        <v>59.729799999999997</v>
      </c>
      <c r="I30" s="51">
        <v>33.070300000000003</v>
      </c>
      <c r="J30" s="51">
        <v>17.321300000000001</v>
      </c>
      <c r="K30" s="51">
        <v>21.971900000000002</v>
      </c>
      <c r="L30" s="51">
        <v>54.687199999999997</v>
      </c>
      <c r="M30" s="51">
        <v>27.898800000000001</v>
      </c>
      <c r="N30" s="51">
        <v>21.955400000000001</v>
      </c>
      <c r="O30" s="51">
        <v>22.383500000000002</v>
      </c>
      <c r="P30" s="52">
        <f t="shared" si="1"/>
        <v>410.65600000000001</v>
      </c>
    </row>
    <row r="31" spans="1:18" ht="10.9" customHeight="1" x14ac:dyDescent="0.2">
      <c r="A31" s="11"/>
      <c r="B31" s="32" t="s">
        <v>159</v>
      </c>
      <c r="C31" s="33"/>
      <c r="D31" s="111">
        <v>0.48</v>
      </c>
      <c r="E31" s="41">
        <v>1.2330000000000001</v>
      </c>
      <c r="F31" s="41">
        <v>0.84599999999999997</v>
      </c>
      <c r="G31" s="111">
        <v>0.33</v>
      </c>
      <c r="H31" s="41">
        <v>0.90900000000000003</v>
      </c>
      <c r="I31" s="41">
        <v>1.04</v>
      </c>
      <c r="J31" s="41">
        <v>1.17</v>
      </c>
      <c r="K31" s="41">
        <v>1.18</v>
      </c>
      <c r="L31" s="41">
        <v>0.59</v>
      </c>
      <c r="M31" s="41">
        <v>0.62</v>
      </c>
      <c r="N31" s="41">
        <v>1.0486</v>
      </c>
      <c r="O31" s="41">
        <v>0.872</v>
      </c>
      <c r="P31" s="80">
        <f t="shared" si="1"/>
        <v>10.3186</v>
      </c>
    </row>
    <row r="32" spans="1:18" ht="10.9" customHeight="1" x14ac:dyDescent="0.2">
      <c r="A32" s="11"/>
      <c r="B32" s="49" t="s">
        <v>13</v>
      </c>
      <c r="C32" s="50"/>
      <c r="D32" s="51">
        <v>1204.1214</v>
      </c>
      <c r="E32" s="51">
        <v>1102.7197000000001</v>
      </c>
      <c r="F32" s="51">
        <v>1148.7974999999999</v>
      </c>
      <c r="G32" s="51">
        <v>1035.5915</v>
      </c>
      <c r="H32" s="51">
        <v>1002.9496</v>
      </c>
      <c r="I32" s="51">
        <v>1060.4802999999999</v>
      </c>
      <c r="J32" s="51">
        <v>1276.9110000000001</v>
      </c>
      <c r="K32" s="51">
        <v>1180.9934000000001</v>
      </c>
      <c r="L32" s="51">
        <v>1202.4949999999999</v>
      </c>
      <c r="M32" s="51">
        <v>1107.8616</v>
      </c>
      <c r="N32" s="51">
        <v>1203.2114999999999</v>
      </c>
      <c r="O32" s="51">
        <v>1159.8362</v>
      </c>
      <c r="P32" s="52">
        <f t="shared" si="1"/>
        <v>13685.968700000001</v>
      </c>
    </row>
    <row r="33" spans="1:16" ht="10.9" customHeight="1" x14ac:dyDescent="0.2">
      <c r="A33" s="11"/>
      <c r="B33" s="32" t="s">
        <v>14</v>
      </c>
      <c r="C33" s="33"/>
      <c r="D33" s="111">
        <v>0.17449999999999999</v>
      </c>
      <c r="E33" s="41">
        <v>1.5047999999999999</v>
      </c>
      <c r="F33" s="41">
        <v>0.80220000000000002</v>
      </c>
      <c r="G33" s="41">
        <v>1.5672999999999999</v>
      </c>
      <c r="H33" s="41">
        <v>2.444</v>
      </c>
      <c r="I33" s="41">
        <v>8.7912999999999997</v>
      </c>
      <c r="J33" s="41">
        <v>1.2203999999999999</v>
      </c>
      <c r="K33" s="41">
        <v>1.0247999999999999</v>
      </c>
      <c r="L33" s="41">
        <v>7.7173999999999996</v>
      </c>
      <c r="M33" s="41">
        <v>0.92810000000000004</v>
      </c>
      <c r="N33" s="43">
        <v>0.91890000000000005</v>
      </c>
      <c r="O33" s="43">
        <v>2.7014999999999998</v>
      </c>
      <c r="P33" s="80">
        <f t="shared" si="1"/>
        <v>29.795199999999998</v>
      </c>
    </row>
    <row r="34" spans="1:16" ht="10.9" customHeight="1" x14ac:dyDescent="0.2">
      <c r="A34" s="11"/>
      <c r="B34" s="49" t="s">
        <v>15</v>
      </c>
      <c r="C34" s="50"/>
      <c r="D34" s="51">
        <v>2475.6437000000001</v>
      </c>
      <c r="E34" s="51">
        <v>2426.7538</v>
      </c>
      <c r="F34" s="51">
        <v>2483.8274999999999</v>
      </c>
      <c r="G34" s="51">
        <v>2643.1145000000001</v>
      </c>
      <c r="H34" s="51">
        <v>2865.9987999999998</v>
      </c>
      <c r="I34" s="51">
        <v>3003.415</v>
      </c>
      <c r="J34" s="51">
        <v>3164.7366999999999</v>
      </c>
      <c r="K34" s="51">
        <v>2854.152</v>
      </c>
      <c r="L34" s="51">
        <v>2751.3483000000001</v>
      </c>
      <c r="M34" s="51">
        <v>2504.0733</v>
      </c>
      <c r="N34" s="51">
        <v>2550.4151000000002</v>
      </c>
      <c r="O34" s="51">
        <v>2388.0284999999999</v>
      </c>
      <c r="P34" s="52">
        <f t="shared" si="1"/>
        <v>32111.5072</v>
      </c>
    </row>
    <row r="35" spans="1:16" ht="10.9" customHeight="1" x14ac:dyDescent="0.2">
      <c r="A35" s="11"/>
      <c r="B35" s="32" t="s">
        <v>181</v>
      </c>
      <c r="C35" s="33"/>
      <c r="D35" s="41">
        <v>114.89700000000001</v>
      </c>
      <c r="E35" s="41">
        <v>162.3416</v>
      </c>
      <c r="F35" s="41">
        <v>119.0035</v>
      </c>
      <c r="G35" s="41">
        <v>110.2925</v>
      </c>
      <c r="H35" s="41">
        <v>92.169600000000003</v>
      </c>
      <c r="I35" s="41">
        <v>84.9054</v>
      </c>
      <c r="J35" s="41">
        <v>98.229900000000001</v>
      </c>
      <c r="K35" s="41">
        <v>125.6484</v>
      </c>
      <c r="L35" s="41">
        <v>174.4435</v>
      </c>
      <c r="M35" s="41">
        <v>147.15129999999999</v>
      </c>
      <c r="N35" s="41">
        <v>143.97620000000001</v>
      </c>
      <c r="O35" s="41">
        <v>116.21380000000001</v>
      </c>
      <c r="P35" s="80">
        <f t="shared" si="1"/>
        <v>1489.2727000000002</v>
      </c>
    </row>
    <row r="36" spans="1:16" ht="10.9" customHeight="1" x14ac:dyDescent="0.2">
      <c r="A36" s="11"/>
      <c r="B36" s="49" t="s">
        <v>182</v>
      </c>
      <c r="C36" s="50"/>
      <c r="D36" s="51">
        <v>13.5694</v>
      </c>
      <c r="E36" s="51">
        <v>15.9602</v>
      </c>
      <c r="F36" s="51">
        <v>13.3835</v>
      </c>
      <c r="G36" s="51">
        <v>14.0372</v>
      </c>
      <c r="H36" s="51">
        <v>16.3965</v>
      </c>
      <c r="I36" s="51">
        <v>10.2296</v>
      </c>
      <c r="J36" s="51">
        <v>11.5786</v>
      </c>
      <c r="K36" s="51">
        <v>59.895299999999999</v>
      </c>
      <c r="L36" s="51">
        <v>79.436000000000007</v>
      </c>
      <c r="M36" s="51">
        <v>86.927499999999995</v>
      </c>
      <c r="N36" s="51">
        <v>29.7531</v>
      </c>
      <c r="O36" s="51">
        <v>19.114899999999999</v>
      </c>
      <c r="P36" s="52">
        <f t="shared" si="1"/>
        <v>370.28179999999998</v>
      </c>
    </row>
    <row r="37" spans="1:16" ht="10.9" customHeight="1" x14ac:dyDescent="0.2">
      <c r="A37" s="11"/>
      <c r="B37" s="32" t="s">
        <v>183</v>
      </c>
      <c r="C37" s="33"/>
      <c r="D37" s="41">
        <v>9.1326000000000001</v>
      </c>
      <c r="E37" s="41">
        <v>10.1388</v>
      </c>
      <c r="F37" s="41">
        <v>9.6892999999999994</v>
      </c>
      <c r="G37" s="41">
        <v>9.4321000000000002</v>
      </c>
      <c r="H37" s="41">
        <v>13.5801</v>
      </c>
      <c r="I37" s="41">
        <v>12.924799999999999</v>
      </c>
      <c r="J37" s="41">
        <v>24.507999999999999</v>
      </c>
      <c r="K37" s="41">
        <v>14.134499999999999</v>
      </c>
      <c r="L37" s="41">
        <v>35.625900000000001</v>
      </c>
      <c r="M37" s="41">
        <v>26.517199999999999</v>
      </c>
      <c r="N37" s="41">
        <v>22.142199999999999</v>
      </c>
      <c r="O37" s="41">
        <v>16.6187</v>
      </c>
      <c r="P37" s="80">
        <f t="shared" si="1"/>
        <v>204.4442</v>
      </c>
    </row>
    <row r="38" spans="1:16" ht="10.9" customHeight="1" x14ac:dyDescent="0.2">
      <c r="A38" s="11"/>
      <c r="B38" s="49" t="s">
        <v>16</v>
      </c>
      <c r="C38" s="50"/>
      <c r="D38" s="51">
        <v>44.448</v>
      </c>
      <c r="E38" s="51">
        <v>67.999200000000002</v>
      </c>
      <c r="F38" s="51">
        <v>53.037999999999997</v>
      </c>
      <c r="G38" s="51">
        <v>78.175700000000006</v>
      </c>
      <c r="H38" s="51">
        <v>67.561499999999995</v>
      </c>
      <c r="I38" s="51">
        <v>55.078499999999998</v>
      </c>
      <c r="J38" s="51">
        <v>60.122</v>
      </c>
      <c r="K38" s="51">
        <v>59.256900000000002</v>
      </c>
      <c r="L38" s="51">
        <v>62.889299999999999</v>
      </c>
      <c r="M38" s="51">
        <v>109.96429999999999</v>
      </c>
      <c r="N38" s="51">
        <v>49.391599999999997</v>
      </c>
      <c r="O38" s="51">
        <v>37.654299999999999</v>
      </c>
      <c r="P38" s="52">
        <f t="shared" si="1"/>
        <v>745.5793000000001</v>
      </c>
    </row>
    <row r="39" spans="1:16" ht="10.9" customHeight="1" x14ac:dyDescent="0.2">
      <c r="A39" s="11"/>
      <c r="B39" s="32" t="s">
        <v>147</v>
      </c>
      <c r="C39" s="33"/>
      <c r="D39" s="41">
        <v>38.035800000000002</v>
      </c>
      <c r="E39" s="41">
        <v>89.749399999999994</v>
      </c>
      <c r="F39" s="41">
        <v>57.1571</v>
      </c>
      <c r="G39" s="41">
        <v>100.3738</v>
      </c>
      <c r="H39" s="41">
        <v>129.49700000000001</v>
      </c>
      <c r="I39" s="41">
        <v>140.83439999999999</v>
      </c>
      <c r="J39" s="41">
        <v>130.77600000000001</v>
      </c>
      <c r="K39" s="41">
        <v>75.028800000000004</v>
      </c>
      <c r="L39" s="41">
        <v>112.2037</v>
      </c>
      <c r="M39" s="41">
        <v>138.9846</v>
      </c>
      <c r="N39" s="41">
        <v>110.96080000000001</v>
      </c>
      <c r="O39" s="41">
        <v>97.645099999999999</v>
      </c>
      <c r="P39" s="80">
        <f t="shared" si="1"/>
        <v>1221.2465000000002</v>
      </c>
    </row>
    <row r="40" spans="1:16" ht="10.9" customHeight="1" x14ac:dyDescent="0.2">
      <c r="A40" s="11"/>
      <c r="B40" s="49" t="s">
        <v>17</v>
      </c>
      <c r="C40" s="50"/>
      <c r="D40" s="51">
        <v>5.0490000000000004</v>
      </c>
      <c r="E40" s="51">
        <v>6.0772000000000004</v>
      </c>
      <c r="F40" s="51">
        <v>6.7618999999999998</v>
      </c>
      <c r="G40" s="51">
        <v>6.6261999999999999</v>
      </c>
      <c r="H40" s="51">
        <v>6.4606000000000003</v>
      </c>
      <c r="I40" s="51">
        <v>4.7354000000000003</v>
      </c>
      <c r="J40" s="51">
        <v>5.6288999999999998</v>
      </c>
      <c r="K40" s="51">
        <v>13.9976</v>
      </c>
      <c r="L40" s="51">
        <v>13.4276</v>
      </c>
      <c r="M40" s="51">
        <v>12.260899999999999</v>
      </c>
      <c r="N40" s="51">
        <v>11.635999999999999</v>
      </c>
      <c r="O40" s="51">
        <v>6.7110000000000003</v>
      </c>
      <c r="P40" s="52">
        <f t="shared" si="1"/>
        <v>99.37230000000001</v>
      </c>
    </row>
    <row r="41" spans="1:16" ht="10.9" customHeight="1" x14ac:dyDescent="0.2">
      <c r="A41" s="11"/>
      <c r="B41" s="32" t="s">
        <v>184</v>
      </c>
      <c r="C41" s="33"/>
      <c r="D41" s="41">
        <v>183.61519999999999</v>
      </c>
      <c r="E41" s="41">
        <v>185.27670000000001</v>
      </c>
      <c r="F41" s="41">
        <v>178.31729999999999</v>
      </c>
      <c r="G41" s="41">
        <v>151.08080000000001</v>
      </c>
      <c r="H41" s="41">
        <v>137.23349999999999</v>
      </c>
      <c r="I41" s="41">
        <v>136.07069999999999</v>
      </c>
      <c r="J41" s="41">
        <v>140.63290000000001</v>
      </c>
      <c r="K41" s="41">
        <v>147.2159</v>
      </c>
      <c r="L41" s="41">
        <v>173.88570000000001</v>
      </c>
      <c r="M41" s="41">
        <v>170.2593</v>
      </c>
      <c r="N41" s="41">
        <v>172.04669999999999</v>
      </c>
      <c r="O41" s="41">
        <v>139.98939999999999</v>
      </c>
      <c r="P41" s="80">
        <f t="shared" si="1"/>
        <v>1915.6241</v>
      </c>
    </row>
    <row r="42" spans="1:16" ht="10.9" customHeight="1" x14ac:dyDescent="0.2">
      <c r="A42" s="11"/>
      <c r="B42" s="49" t="s">
        <v>185</v>
      </c>
      <c r="C42" s="50"/>
      <c r="D42" s="51">
        <v>51.728999999999999</v>
      </c>
      <c r="E42" s="51">
        <v>69.731399999999994</v>
      </c>
      <c r="F42" s="51">
        <v>74.152199999999993</v>
      </c>
      <c r="G42" s="51">
        <v>56.238500000000002</v>
      </c>
      <c r="H42" s="51">
        <v>63.023400000000002</v>
      </c>
      <c r="I42" s="51">
        <v>41.355699999999999</v>
      </c>
      <c r="J42" s="51">
        <v>55.730699999999999</v>
      </c>
      <c r="K42" s="51">
        <v>48.3157</v>
      </c>
      <c r="L42" s="51">
        <v>70.740399999999994</v>
      </c>
      <c r="M42" s="51">
        <v>53.726399999999998</v>
      </c>
      <c r="N42" s="51">
        <v>58.250900000000001</v>
      </c>
      <c r="O42" s="51">
        <v>44.469700000000003</v>
      </c>
      <c r="P42" s="52">
        <f t="shared" si="1"/>
        <v>687.46399999999994</v>
      </c>
    </row>
    <row r="43" spans="1:16" ht="10.9" customHeight="1" x14ac:dyDescent="0.2">
      <c r="A43" s="11"/>
      <c r="B43" s="32" t="s">
        <v>186</v>
      </c>
      <c r="C43" s="33"/>
      <c r="D43" s="41">
        <v>20.021000000000001</v>
      </c>
      <c r="E43" s="41">
        <v>23.735199999999999</v>
      </c>
      <c r="F43" s="41">
        <v>30.975300000000001</v>
      </c>
      <c r="G43" s="41">
        <v>22.557600000000001</v>
      </c>
      <c r="H43" s="41">
        <v>20.659700000000001</v>
      </c>
      <c r="I43" s="41">
        <v>20.3811</v>
      </c>
      <c r="J43" s="41">
        <v>20.281300000000002</v>
      </c>
      <c r="K43" s="41">
        <v>27.083300000000001</v>
      </c>
      <c r="L43" s="41">
        <v>39.870899999999999</v>
      </c>
      <c r="M43" s="41">
        <v>33.802199999999999</v>
      </c>
      <c r="N43" s="41">
        <v>27.277200000000001</v>
      </c>
      <c r="O43" s="41">
        <v>21.7532</v>
      </c>
      <c r="P43" s="80">
        <f t="shared" si="1"/>
        <v>308.39800000000002</v>
      </c>
    </row>
    <row r="44" spans="1:16" ht="10.9" customHeight="1" x14ac:dyDescent="0.2">
      <c r="A44" s="11"/>
      <c r="B44" s="49" t="s">
        <v>18</v>
      </c>
      <c r="C44" s="50"/>
      <c r="D44" s="51">
        <v>10.229200000000001</v>
      </c>
      <c r="E44" s="51">
        <v>14.093999999999999</v>
      </c>
      <c r="F44" s="51">
        <v>22.203600000000002</v>
      </c>
      <c r="G44" s="51">
        <v>23.471399999999999</v>
      </c>
      <c r="H44" s="51">
        <v>25.667300000000001</v>
      </c>
      <c r="I44" s="51">
        <v>31.070599999999999</v>
      </c>
      <c r="J44" s="51">
        <v>31.281099999999999</v>
      </c>
      <c r="K44" s="51">
        <v>29.6676</v>
      </c>
      <c r="L44" s="51">
        <v>47.135100000000001</v>
      </c>
      <c r="M44" s="51">
        <v>51.259399999999999</v>
      </c>
      <c r="N44" s="51">
        <v>28.875</v>
      </c>
      <c r="O44" s="51">
        <v>17.974799999999998</v>
      </c>
      <c r="P44" s="52">
        <f t="shared" si="1"/>
        <v>332.92910000000001</v>
      </c>
    </row>
    <row r="45" spans="1:16" ht="10.9" customHeight="1" x14ac:dyDescent="0.2">
      <c r="A45" s="11"/>
      <c r="B45" s="32" t="s">
        <v>19</v>
      </c>
      <c r="C45" s="33"/>
      <c r="D45" s="41">
        <v>7.4396000000000004</v>
      </c>
      <c r="E45" s="41">
        <v>24.689299999999999</v>
      </c>
      <c r="F45" s="41">
        <v>18.677299999999999</v>
      </c>
      <c r="G45" s="41">
        <v>16.758700000000001</v>
      </c>
      <c r="H45" s="41">
        <v>12.9781</v>
      </c>
      <c r="I45" s="41">
        <v>10.5284</v>
      </c>
      <c r="J45" s="41">
        <v>12.101699999999999</v>
      </c>
      <c r="K45" s="41">
        <v>13.0288</v>
      </c>
      <c r="L45" s="41">
        <v>13.2841</v>
      </c>
      <c r="M45" s="41">
        <v>20.234100000000002</v>
      </c>
      <c r="N45" s="41">
        <v>17.5702</v>
      </c>
      <c r="O45" s="41">
        <v>15.8165</v>
      </c>
      <c r="P45" s="80">
        <f t="shared" si="1"/>
        <v>183.10680000000002</v>
      </c>
    </row>
    <row r="46" spans="1:16" ht="10.9" customHeight="1" x14ac:dyDescent="0.2">
      <c r="A46" s="11"/>
      <c r="B46" s="49" t="s">
        <v>187</v>
      </c>
      <c r="C46" s="50"/>
      <c r="D46" s="51">
        <v>147.86490000000001</v>
      </c>
      <c r="E46" s="51">
        <v>181.06010000000001</v>
      </c>
      <c r="F46" s="51">
        <v>195.91810000000001</v>
      </c>
      <c r="G46" s="51">
        <v>208.6207</v>
      </c>
      <c r="H46" s="51">
        <v>181.51820000000001</v>
      </c>
      <c r="I46" s="51">
        <v>162.09350000000001</v>
      </c>
      <c r="J46" s="51">
        <v>176.37139999999999</v>
      </c>
      <c r="K46" s="51">
        <v>221.38079999999999</v>
      </c>
      <c r="L46" s="51">
        <v>188.8802</v>
      </c>
      <c r="M46" s="51">
        <v>179.459</v>
      </c>
      <c r="N46" s="51">
        <v>140.99680000000001</v>
      </c>
      <c r="O46" s="51">
        <v>120.14400000000001</v>
      </c>
      <c r="P46" s="52">
        <f t="shared" si="1"/>
        <v>2104.3077000000003</v>
      </c>
    </row>
    <row r="47" spans="1:16" ht="10.9" customHeight="1" x14ac:dyDescent="0.2">
      <c r="A47" s="11"/>
      <c r="B47" s="32" t="s">
        <v>188</v>
      </c>
      <c r="C47" s="33"/>
      <c r="D47" s="41">
        <v>36.446599999999997</v>
      </c>
      <c r="E47" s="41">
        <v>48.673000000000002</v>
      </c>
      <c r="F47" s="41">
        <v>59.381300000000003</v>
      </c>
      <c r="G47" s="41">
        <v>55.991399999999999</v>
      </c>
      <c r="H47" s="41">
        <v>49.847499999999997</v>
      </c>
      <c r="I47" s="41">
        <v>48.327300000000001</v>
      </c>
      <c r="J47" s="41">
        <v>59.564100000000003</v>
      </c>
      <c r="K47" s="41">
        <v>63.701700000000002</v>
      </c>
      <c r="L47" s="41">
        <v>66.703699999999998</v>
      </c>
      <c r="M47" s="41">
        <v>63.397300000000001</v>
      </c>
      <c r="N47" s="41">
        <v>52.650300000000001</v>
      </c>
      <c r="O47" s="41">
        <v>41.148299999999999</v>
      </c>
      <c r="P47" s="80">
        <f t="shared" si="1"/>
        <v>645.83249999999998</v>
      </c>
    </row>
    <row r="48" spans="1:16" ht="10.9" customHeight="1" x14ac:dyDescent="0.2">
      <c r="A48" s="11"/>
      <c r="B48" s="49" t="s">
        <v>189</v>
      </c>
      <c r="C48" s="50"/>
      <c r="D48" s="51">
        <v>22.888100000000001</v>
      </c>
      <c r="E48" s="51">
        <v>18.4892</v>
      </c>
      <c r="F48" s="51">
        <v>37.811300000000003</v>
      </c>
      <c r="G48" s="51">
        <v>34.306899999999999</v>
      </c>
      <c r="H48" s="51">
        <v>27.052199999999999</v>
      </c>
      <c r="I48" s="51">
        <v>22.509899999999998</v>
      </c>
      <c r="J48" s="51">
        <v>39.588000000000001</v>
      </c>
      <c r="K48" s="51">
        <v>26.0503</v>
      </c>
      <c r="L48" s="51">
        <v>39.345300000000002</v>
      </c>
      <c r="M48" s="51">
        <v>27.691199999999998</v>
      </c>
      <c r="N48" s="51">
        <v>19.430900000000001</v>
      </c>
      <c r="O48" s="51">
        <v>23.6038</v>
      </c>
      <c r="P48" s="52">
        <f t="shared" si="1"/>
        <v>338.76709999999997</v>
      </c>
    </row>
    <row r="49" spans="1:16" ht="10.9" customHeight="1" x14ac:dyDescent="0.2">
      <c r="A49" s="11"/>
      <c r="B49" s="32" t="s">
        <v>20</v>
      </c>
      <c r="C49" s="33"/>
      <c r="D49" s="41">
        <v>1720.8887999999999</v>
      </c>
      <c r="E49" s="41">
        <v>2239.2031000000002</v>
      </c>
      <c r="F49" s="41">
        <v>2485.1356999999998</v>
      </c>
      <c r="G49" s="41">
        <v>2682.3818999999999</v>
      </c>
      <c r="H49" s="41">
        <v>2345.2058000000002</v>
      </c>
      <c r="I49" s="41">
        <v>2407.8528000000001</v>
      </c>
      <c r="J49" s="41">
        <v>2495.9576000000002</v>
      </c>
      <c r="K49" s="41">
        <v>2684.9085</v>
      </c>
      <c r="L49" s="41">
        <v>2614.6640000000002</v>
      </c>
      <c r="M49" s="41">
        <v>2976.2429000000002</v>
      </c>
      <c r="N49" s="41">
        <v>2369.4290000000001</v>
      </c>
      <c r="O49" s="41">
        <v>1874.1243999999999</v>
      </c>
      <c r="P49" s="80">
        <f t="shared" si="1"/>
        <v>28895.994500000004</v>
      </c>
    </row>
    <row r="50" spans="1:16" ht="10.9" customHeight="1" x14ac:dyDescent="0.2">
      <c r="A50" s="11"/>
      <c r="B50" s="49" t="s">
        <v>21</v>
      </c>
      <c r="C50" s="50"/>
      <c r="D50" s="51">
        <v>109.83029999999999</v>
      </c>
      <c r="E50" s="51">
        <v>172.54230000000001</v>
      </c>
      <c r="F50" s="51">
        <v>189.30619999999999</v>
      </c>
      <c r="G50" s="51">
        <v>170.02850000000001</v>
      </c>
      <c r="H50" s="51">
        <v>181.2149</v>
      </c>
      <c r="I50" s="51">
        <v>176.6558</v>
      </c>
      <c r="J50" s="51">
        <v>158.51419999999999</v>
      </c>
      <c r="K50" s="51">
        <v>212.10720000000001</v>
      </c>
      <c r="L50" s="51">
        <v>225.9161</v>
      </c>
      <c r="M50" s="51">
        <v>265.81959999999998</v>
      </c>
      <c r="N50" s="51">
        <v>190.40729999999999</v>
      </c>
      <c r="O50" s="51">
        <v>136.76230000000001</v>
      </c>
      <c r="P50" s="52">
        <f t="shared" si="1"/>
        <v>2189.1046999999999</v>
      </c>
    </row>
    <row r="51" spans="1:16" ht="10.9" customHeight="1" x14ac:dyDescent="0.2">
      <c r="A51" s="11"/>
      <c r="B51" s="32" t="s">
        <v>22</v>
      </c>
      <c r="C51" s="33"/>
      <c r="D51" s="41">
        <v>457.60050000000001</v>
      </c>
      <c r="E51" s="41">
        <v>487.49270000000001</v>
      </c>
      <c r="F51" s="41">
        <v>482.93810000000002</v>
      </c>
      <c r="G51" s="41">
        <v>502.0976</v>
      </c>
      <c r="H51" s="41">
        <v>392.29539999999997</v>
      </c>
      <c r="I51" s="41">
        <v>386.37130000000002</v>
      </c>
      <c r="J51" s="41">
        <v>410.14980000000003</v>
      </c>
      <c r="K51" s="41">
        <v>401.51100000000002</v>
      </c>
      <c r="L51" s="41">
        <v>442.46420000000001</v>
      </c>
      <c r="M51" s="41">
        <v>458.0521</v>
      </c>
      <c r="N51" s="41">
        <v>410.91730000000001</v>
      </c>
      <c r="O51" s="41">
        <v>427.33370000000002</v>
      </c>
      <c r="P51" s="80">
        <f t="shared" si="1"/>
        <v>5259.2237000000005</v>
      </c>
    </row>
    <row r="52" spans="1:16" ht="10.9" customHeight="1" x14ac:dyDescent="0.2">
      <c r="A52" s="11"/>
      <c r="B52" s="49" t="s">
        <v>23</v>
      </c>
      <c r="C52" s="50"/>
      <c r="D52" s="51">
        <v>27.918700000000001</v>
      </c>
      <c r="E52" s="51">
        <v>20.017299999999999</v>
      </c>
      <c r="F52" s="51">
        <v>16.375599999999999</v>
      </c>
      <c r="G52" s="51">
        <v>25.348500000000001</v>
      </c>
      <c r="H52" s="51">
        <v>27.226700000000001</v>
      </c>
      <c r="I52" s="51">
        <v>21.8261</v>
      </c>
      <c r="J52" s="51">
        <v>15.922700000000001</v>
      </c>
      <c r="K52" s="51">
        <v>14.8117</v>
      </c>
      <c r="L52" s="51">
        <v>31.196100000000001</v>
      </c>
      <c r="M52" s="51">
        <v>32.665599999999998</v>
      </c>
      <c r="N52" s="51">
        <v>37.440800000000003</v>
      </c>
      <c r="O52" s="51">
        <v>38.334600000000002</v>
      </c>
      <c r="P52" s="52">
        <f t="shared" si="1"/>
        <v>309.08440000000002</v>
      </c>
    </row>
    <row r="53" spans="1:16" ht="10.9" customHeight="1" x14ac:dyDescent="0.2">
      <c r="A53" s="11"/>
      <c r="B53" s="32" t="s">
        <v>24</v>
      </c>
      <c r="C53" s="33"/>
      <c r="D53" s="41">
        <v>627.07380000000001</v>
      </c>
      <c r="E53" s="41">
        <v>582.36500000000001</v>
      </c>
      <c r="F53" s="41">
        <v>469.94970000000001</v>
      </c>
      <c r="G53" s="41">
        <v>548.52030000000002</v>
      </c>
      <c r="H53" s="41">
        <v>535.39729999999997</v>
      </c>
      <c r="I53" s="41">
        <v>541.86620000000005</v>
      </c>
      <c r="J53" s="41">
        <v>534.66700000000003</v>
      </c>
      <c r="K53" s="41">
        <v>599.12900000000002</v>
      </c>
      <c r="L53" s="41">
        <v>659.19979999999998</v>
      </c>
      <c r="M53" s="41">
        <v>717.10400000000004</v>
      </c>
      <c r="N53" s="41">
        <v>551.15509999999995</v>
      </c>
      <c r="O53" s="41">
        <v>515.74</v>
      </c>
      <c r="P53" s="80">
        <f t="shared" si="1"/>
        <v>6882.1672000000008</v>
      </c>
    </row>
    <row r="54" spans="1:16" ht="10.9" customHeight="1" x14ac:dyDescent="0.2">
      <c r="A54" s="11"/>
      <c r="B54" s="49" t="s">
        <v>190</v>
      </c>
      <c r="C54" s="50"/>
      <c r="D54" s="51">
        <v>69.271600000000007</v>
      </c>
      <c r="E54" s="51">
        <v>73.423599999999993</v>
      </c>
      <c r="F54" s="51">
        <v>73.994900000000001</v>
      </c>
      <c r="G54" s="51">
        <v>76.538499999999999</v>
      </c>
      <c r="H54" s="51">
        <v>63.412999999999997</v>
      </c>
      <c r="I54" s="51">
        <v>58.1755</v>
      </c>
      <c r="J54" s="51">
        <v>59.059899999999999</v>
      </c>
      <c r="K54" s="51">
        <v>63.818800000000003</v>
      </c>
      <c r="L54" s="51">
        <v>72.605400000000003</v>
      </c>
      <c r="M54" s="51">
        <v>67.4191</v>
      </c>
      <c r="N54" s="51">
        <v>70.533900000000003</v>
      </c>
      <c r="O54" s="51">
        <v>68.784599999999998</v>
      </c>
      <c r="P54" s="52">
        <f t="shared" si="1"/>
        <v>817.03880000000004</v>
      </c>
    </row>
    <row r="55" spans="1:16" ht="10.9" customHeight="1" x14ac:dyDescent="0.2">
      <c r="A55" s="11"/>
      <c r="B55" s="32" t="s">
        <v>191</v>
      </c>
      <c r="C55" s="33"/>
      <c r="D55" s="41">
        <v>24.821200000000001</v>
      </c>
      <c r="E55" s="41">
        <v>22.0915</v>
      </c>
      <c r="F55" s="41">
        <v>16.848500000000001</v>
      </c>
      <c r="G55" s="41">
        <v>13.8247</v>
      </c>
      <c r="H55" s="41">
        <v>13.738799999999999</v>
      </c>
      <c r="I55" s="41">
        <v>16.090499999999999</v>
      </c>
      <c r="J55" s="41">
        <v>15.917899999999999</v>
      </c>
      <c r="K55" s="41">
        <v>11.551299999999999</v>
      </c>
      <c r="L55" s="41">
        <v>12.799899999999999</v>
      </c>
      <c r="M55" s="41">
        <v>12.5648</v>
      </c>
      <c r="N55" s="41">
        <v>15.980499999999999</v>
      </c>
      <c r="O55" s="41">
        <v>11.0524</v>
      </c>
      <c r="P55" s="80">
        <f t="shared" si="1"/>
        <v>187.28200000000001</v>
      </c>
    </row>
    <row r="56" spans="1:16" ht="10.9" customHeight="1" x14ac:dyDescent="0.2">
      <c r="A56" s="11"/>
      <c r="B56" s="49" t="s">
        <v>192</v>
      </c>
      <c r="C56" s="50"/>
      <c r="D56" s="51">
        <v>4.8912000000000004</v>
      </c>
      <c r="E56" s="51">
        <v>3.5893000000000002</v>
      </c>
      <c r="F56" s="51">
        <v>5.8506</v>
      </c>
      <c r="G56" s="51">
        <v>6.7184999999999997</v>
      </c>
      <c r="H56" s="51">
        <v>7.3921999999999999</v>
      </c>
      <c r="I56" s="51">
        <v>8.8114000000000008</v>
      </c>
      <c r="J56" s="51">
        <v>8.6981000000000002</v>
      </c>
      <c r="K56" s="51">
        <v>9.0398999999999994</v>
      </c>
      <c r="L56" s="51">
        <v>11.1325</v>
      </c>
      <c r="M56" s="51">
        <v>11.941000000000001</v>
      </c>
      <c r="N56" s="51">
        <v>9.1798999999999999</v>
      </c>
      <c r="O56" s="51">
        <v>8.5251999999999999</v>
      </c>
      <c r="P56" s="52">
        <f t="shared" si="1"/>
        <v>95.769800000000018</v>
      </c>
    </row>
    <row r="57" spans="1:16" ht="10.9" customHeight="1" x14ac:dyDescent="0.2">
      <c r="A57" s="11"/>
      <c r="B57" s="32" t="s">
        <v>25</v>
      </c>
      <c r="C57" s="33"/>
      <c r="D57" s="41">
        <v>6.3436000000000003</v>
      </c>
      <c r="E57" s="41">
        <v>4.9104999999999999</v>
      </c>
      <c r="F57" s="41">
        <v>9.1158999999999999</v>
      </c>
      <c r="G57" s="43">
        <v>9.5074000000000005</v>
      </c>
      <c r="H57" s="41">
        <v>9.7683</v>
      </c>
      <c r="I57" s="43">
        <v>9.0938999999999997</v>
      </c>
      <c r="J57" s="41">
        <v>10.9435</v>
      </c>
      <c r="K57" s="41">
        <v>10.002800000000001</v>
      </c>
      <c r="L57" s="41">
        <v>8.3033999999999999</v>
      </c>
      <c r="M57" s="41">
        <v>8.1598000000000006</v>
      </c>
      <c r="N57" s="43">
        <v>9.8416999999999994</v>
      </c>
      <c r="O57" s="41">
        <v>6.1271000000000004</v>
      </c>
      <c r="P57" s="80">
        <f t="shared" si="1"/>
        <v>102.11790000000001</v>
      </c>
    </row>
    <row r="58" spans="1:16" ht="10.9" customHeight="1" x14ac:dyDescent="0.2">
      <c r="A58" s="11"/>
      <c r="B58" s="49" t="s">
        <v>26</v>
      </c>
      <c r="C58" s="50"/>
      <c r="D58" s="51">
        <v>3003.4076</v>
      </c>
      <c r="E58" s="51">
        <v>2928.2132000000001</v>
      </c>
      <c r="F58" s="51">
        <v>3623.864</v>
      </c>
      <c r="G58" s="51">
        <v>3676.4497000000001</v>
      </c>
      <c r="H58" s="51">
        <v>4587.6770999999999</v>
      </c>
      <c r="I58" s="51">
        <v>4809.4115000000002</v>
      </c>
      <c r="J58" s="51">
        <v>4878.8434999999999</v>
      </c>
      <c r="K58" s="51">
        <v>4409.74</v>
      </c>
      <c r="L58" s="51">
        <v>3805.6965</v>
      </c>
      <c r="M58" s="51">
        <v>3455.7525000000001</v>
      </c>
      <c r="N58" s="51">
        <v>3570.2123000000001</v>
      </c>
      <c r="O58" s="51">
        <v>3800.8645999999999</v>
      </c>
      <c r="P58" s="52">
        <f t="shared" si="1"/>
        <v>46550.1325</v>
      </c>
    </row>
    <row r="59" spans="1:16" ht="10.9" customHeight="1" x14ac:dyDescent="0.2">
      <c r="A59" s="11"/>
      <c r="B59" s="32" t="s">
        <v>148</v>
      </c>
      <c r="C59" s="33"/>
      <c r="D59" s="41">
        <v>108.2766</v>
      </c>
      <c r="E59" s="41">
        <v>91.304199999999994</v>
      </c>
      <c r="F59" s="41">
        <v>157.2526</v>
      </c>
      <c r="G59" s="41">
        <v>163.9171</v>
      </c>
      <c r="H59" s="41">
        <v>154.50899999999999</v>
      </c>
      <c r="I59" s="41">
        <v>147.74279999999999</v>
      </c>
      <c r="J59" s="41">
        <v>180.99289999999999</v>
      </c>
      <c r="K59" s="41">
        <v>128.6003</v>
      </c>
      <c r="L59" s="41">
        <v>136.40199999999999</v>
      </c>
      <c r="M59" s="41">
        <v>144.7405</v>
      </c>
      <c r="N59" s="41">
        <v>141.4751</v>
      </c>
      <c r="O59" s="41">
        <v>96.546000000000006</v>
      </c>
      <c r="P59" s="80">
        <f t="shared" si="1"/>
        <v>1651.7591</v>
      </c>
    </row>
    <row r="60" spans="1:16" ht="10.9" customHeight="1" x14ac:dyDescent="0.2">
      <c r="A60" s="11"/>
      <c r="B60" s="49" t="s">
        <v>27</v>
      </c>
      <c r="C60" s="50"/>
      <c r="D60" s="51">
        <v>36.2851</v>
      </c>
      <c r="E60" s="51">
        <v>73.306700000000006</v>
      </c>
      <c r="F60" s="51">
        <v>141.17179999999999</v>
      </c>
      <c r="G60" s="51">
        <v>136.80529999999999</v>
      </c>
      <c r="H60" s="51">
        <v>120.8167</v>
      </c>
      <c r="I60" s="51">
        <v>202.27940000000001</v>
      </c>
      <c r="J60" s="51">
        <v>176.19139999999999</v>
      </c>
      <c r="K60" s="51">
        <v>189.0513</v>
      </c>
      <c r="L60" s="51">
        <v>154.50139999999999</v>
      </c>
      <c r="M60" s="51">
        <v>137.06460000000001</v>
      </c>
      <c r="N60" s="51">
        <v>84.044399999999996</v>
      </c>
      <c r="O60" s="51">
        <v>50.560899999999997</v>
      </c>
      <c r="P60" s="52">
        <f t="shared" si="1"/>
        <v>1502.0789999999997</v>
      </c>
    </row>
    <row r="61" spans="1:16" ht="10.9" customHeight="1" x14ac:dyDescent="0.2">
      <c r="A61" s="11"/>
      <c r="B61" s="32" t="s">
        <v>128</v>
      </c>
      <c r="C61" s="33"/>
      <c r="D61" s="41">
        <v>8.7288999999999994</v>
      </c>
      <c r="E61" s="41">
        <v>13.617000000000001</v>
      </c>
      <c r="F61" s="41">
        <v>5.4298999999999999</v>
      </c>
      <c r="G61" s="41">
        <v>4.3011999999999997</v>
      </c>
      <c r="H61" s="41">
        <v>5.5773999999999999</v>
      </c>
      <c r="I61" s="41">
        <v>7.6486000000000001</v>
      </c>
      <c r="J61" s="41">
        <v>9.4841999999999995</v>
      </c>
      <c r="K61" s="41">
        <v>10.891999999999999</v>
      </c>
      <c r="L61" s="41">
        <v>8.9448000000000008</v>
      </c>
      <c r="M61" s="41">
        <v>10.136900000000001</v>
      </c>
      <c r="N61" s="41">
        <v>4.1299000000000001</v>
      </c>
      <c r="O61" s="41">
        <v>2.0844</v>
      </c>
      <c r="P61" s="80">
        <f t="shared" si="1"/>
        <v>90.975200000000001</v>
      </c>
    </row>
    <row r="62" spans="1:16" ht="10.9" customHeight="1" x14ac:dyDescent="0.2">
      <c r="A62" s="11"/>
      <c r="B62" s="49" t="s">
        <v>28</v>
      </c>
      <c r="C62" s="50"/>
      <c r="D62" s="51">
        <v>6.0678999999999998</v>
      </c>
      <c r="E62" s="51">
        <v>1.9149</v>
      </c>
      <c r="F62" s="51">
        <v>4.7986000000000004</v>
      </c>
      <c r="G62" s="51">
        <v>6.5633999999999997</v>
      </c>
      <c r="H62" s="51">
        <v>7.4221000000000004</v>
      </c>
      <c r="I62" s="51">
        <v>5.6725000000000003</v>
      </c>
      <c r="J62" s="51">
        <v>4.9635999999999996</v>
      </c>
      <c r="K62" s="51">
        <v>5.6227</v>
      </c>
      <c r="L62" s="51">
        <v>2.7475999999999998</v>
      </c>
      <c r="M62" s="51">
        <v>7.0132000000000003</v>
      </c>
      <c r="N62" s="51">
        <v>7.5762999999999998</v>
      </c>
      <c r="O62" s="51">
        <v>1.5943000000000001</v>
      </c>
      <c r="P62" s="52">
        <f t="shared" si="1"/>
        <v>61.95709999999999</v>
      </c>
    </row>
    <row r="63" spans="1:16" ht="10.9" customHeight="1" x14ac:dyDescent="0.2">
      <c r="A63" s="11"/>
      <c r="B63" s="32" t="s">
        <v>29</v>
      </c>
      <c r="C63" s="33"/>
      <c r="D63" s="41">
        <v>0.86</v>
      </c>
      <c r="E63" s="41">
        <v>4.1211000000000002</v>
      </c>
      <c r="F63" s="41">
        <v>3.3894000000000002</v>
      </c>
      <c r="G63" s="41">
        <v>5.3414999999999999</v>
      </c>
      <c r="H63" s="41">
        <v>2.9980000000000002</v>
      </c>
      <c r="I63" s="41">
        <v>2.8896999999999999</v>
      </c>
      <c r="J63" s="41">
        <v>3.93</v>
      </c>
      <c r="K63" s="41">
        <v>5.1665999999999999</v>
      </c>
      <c r="L63" s="41">
        <v>5.7443</v>
      </c>
      <c r="M63" s="41">
        <v>11.1234</v>
      </c>
      <c r="N63" s="41">
        <v>7.9997999999999996</v>
      </c>
      <c r="O63" s="41">
        <v>4.0835999999999997</v>
      </c>
      <c r="P63" s="80">
        <f t="shared" si="1"/>
        <v>57.647400000000005</v>
      </c>
    </row>
    <row r="64" spans="1:16" ht="10.5" customHeight="1" x14ac:dyDescent="0.2">
      <c r="A64" s="93"/>
      <c r="B64" s="81" t="s">
        <v>30</v>
      </c>
      <c r="C64" s="82"/>
      <c r="D64" s="83">
        <v>141.09450000000001</v>
      </c>
      <c r="E64" s="83">
        <v>330.22919999999999</v>
      </c>
      <c r="F64" s="83">
        <v>334.8304</v>
      </c>
      <c r="G64" s="83">
        <v>330.5274</v>
      </c>
      <c r="H64" s="83">
        <v>210.1738</v>
      </c>
      <c r="I64" s="83">
        <v>240.07040000000001</v>
      </c>
      <c r="J64" s="83">
        <v>266.25839999999999</v>
      </c>
      <c r="K64" s="83">
        <v>228.94829999999999</v>
      </c>
      <c r="L64" s="83">
        <v>303.03539999999998</v>
      </c>
      <c r="M64" s="83">
        <v>303.98680000000002</v>
      </c>
      <c r="N64" s="83">
        <v>278.65699999999998</v>
      </c>
      <c r="O64" s="83">
        <v>192.714</v>
      </c>
      <c r="P64" s="84">
        <f t="shared" si="1"/>
        <v>3160.5256000000004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64" t="s">
        <v>203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2" t="s">
        <v>31</v>
      </c>
      <c r="C67" s="33"/>
      <c r="D67" s="56">
        <v>5.8449999999999998</v>
      </c>
      <c r="E67" s="56">
        <v>5.6836000000000002</v>
      </c>
      <c r="F67" s="56">
        <v>9.8252000000000006</v>
      </c>
      <c r="G67" s="56">
        <v>6.0578000000000003</v>
      </c>
      <c r="H67" s="56">
        <v>6.2039</v>
      </c>
      <c r="I67" s="56">
        <v>7.1539000000000001</v>
      </c>
      <c r="J67" s="56">
        <v>7.4073000000000002</v>
      </c>
      <c r="K67" s="56">
        <v>7.6261000000000001</v>
      </c>
      <c r="L67" s="56">
        <v>10.0749</v>
      </c>
      <c r="M67" s="56">
        <v>14.003</v>
      </c>
      <c r="N67" s="56">
        <v>8.5747</v>
      </c>
      <c r="O67" s="57">
        <v>8.1354000000000006</v>
      </c>
      <c r="P67" s="58">
        <f t="shared" si="1"/>
        <v>96.590800000000002</v>
      </c>
    </row>
    <row r="68" spans="1:16" ht="10.9" customHeight="1" x14ac:dyDescent="0.2">
      <c r="A68" s="8"/>
      <c r="B68" s="49" t="s">
        <v>32</v>
      </c>
      <c r="C68" s="87"/>
      <c r="D68" s="88">
        <v>204.31989999999999</v>
      </c>
      <c r="E68" s="46">
        <v>240.31129999999999</v>
      </c>
      <c r="F68" s="46">
        <v>203.6156</v>
      </c>
      <c r="G68" s="46">
        <v>151.5205</v>
      </c>
      <c r="H68" s="46">
        <v>155.161</v>
      </c>
      <c r="I68" s="46">
        <v>137.96979999999999</v>
      </c>
      <c r="J68" s="46">
        <v>144.65690000000001</v>
      </c>
      <c r="K68" s="46">
        <v>144.3639</v>
      </c>
      <c r="L68" s="46">
        <v>148.85980000000001</v>
      </c>
      <c r="M68" s="46">
        <v>168.5882</v>
      </c>
      <c r="N68" s="46">
        <v>149.5479</v>
      </c>
      <c r="O68" s="46">
        <v>134.49359999999999</v>
      </c>
      <c r="P68" s="59">
        <f t="shared" si="1"/>
        <v>1983.4084</v>
      </c>
    </row>
    <row r="69" spans="1:16" ht="10.9" customHeight="1" x14ac:dyDescent="0.2">
      <c r="A69" s="8"/>
      <c r="B69" s="32" t="s">
        <v>193</v>
      </c>
      <c r="C69" s="91"/>
      <c r="D69" s="86">
        <v>10.690799999999999</v>
      </c>
      <c r="E69" s="47">
        <v>11.0968</v>
      </c>
      <c r="F69" s="47">
        <v>7.8371000000000004</v>
      </c>
      <c r="G69" s="47">
        <v>11.040900000000001</v>
      </c>
      <c r="H69" s="47">
        <v>6.0643000000000002</v>
      </c>
      <c r="I69" s="47">
        <v>22.8352</v>
      </c>
      <c r="J69" s="47">
        <v>26.8094</v>
      </c>
      <c r="K69" s="47">
        <v>37.4497</v>
      </c>
      <c r="L69" s="47">
        <v>44.075800000000001</v>
      </c>
      <c r="M69" s="47">
        <v>26.243600000000001</v>
      </c>
      <c r="N69" s="47">
        <v>8.2179000000000002</v>
      </c>
      <c r="O69" s="47">
        <v>18.172999999999998</v>
      </c>
      <c r="P69" s="74">
        <f t="shared" si="1"/>
        <v>230.53449999999998</v>
      </c>
    </row>
    <row r="70" spans="1:16" ht="10.9" customHeight="1" x14ac:dyDescent="0.2">
      <c r="A70" s="11"/>
      <c r="B70" s="49" t="s">
        <v>33</v>
      </c>
      <c r="C70" s="50"/>
      <c r="D70" s="96">
        <v>0.31169999999999998</v>
      </c>
      <c r="E70" s="46">
        <v>0.63900000000000001</v>
      </c>
      <c r="F70" s="96">
        <v>0.47520000000000001</v>
      </c>
      <c r="G70" s="46">
        <v>0.57769999999999999</v>
      </c>
      <c r="H70" s="46">
        <v>1.2339</v>
      </c>
      <c r="I70" s="46">
        <v>0.93500000000000005</v>
      </c>
      <c r="J70" s="46">
        <v>1.0976999999999999</v>
      </c>
      <c r="K70" s="46">
        <v>1.0722</v>
      </c>
      <c r="L70" s="96">
        <v>0.54859999999999998</v>
      </c>
      <c r="M70" s="96">
        <v>0.56210000000000004</v>
      </c>
      <c r="N70" s="96">
        <v>15.192500000000001</v>
      </c>
      <c r="O70" s="46">
        <v>2.0234000000000001</v>
      </c>
      <c r="P70" s="59">
        <f t="shared" si="1"/>
        <v>24.669</v>
      </c>
    </row>
    <row r="71" spans="1:16" ht="10.9" customHeight="1" x14ac:dyDescent="0.2">
      <c r="A71" s="11"/>
      <c r="B71" s="32" t="s">
        <v>34</v>
      </c>
      <c r="C71" s="33"/>
      <c r="D71" s="47">
        <v>24.347999999999999</v>
      </c>
      <c r="E71" s="47">
        <v>27.714600000000001</v>
      </c>
      <c r="F71" s="47">
        <v>29.5898</v>
      </c>
      <c r="G71" s="47">
        <v>17.1008</v>
      </c>
      <c r="H71" s="47">
        <v>15.709199999999999</v>
      </c>
      <c r="I71" s="47">
        <v>14.5025</v>
      </c>
      <c r="J71" s="47">
        <v>18.407900000000001</v>
      </c>
      <c r="K71" s="47">
        <v>22.8264</v>
      </c>
      <c r="L71" s="47">
        <v>41.274999999999999</v>
      </c>
      <c r="M71" s="47">
        <v>35.984299999999998</v>
      </c>
      <c r="N71" s="47">
        <v>24.722100000000001</v>
      </c>
      <c r="O71" s="47">
        <v>16.523499999999999</v>
      </c>
      <c r="P71" s="74">
        <f t="shared" si="1"/>
        <v>288.70410000000004</v>
      </c>
    </row>
    <row r="72" spans="1:16" ht="10.9" customHeight="1" x14ac:dyDescent="0.2">
      <c r="A72" s="11"/>
      <c r="B72" s="49" t="s">
        <v>35</v>
      </c>
      <c r="C72" s="50"/>
      <c r="D72" s="46">
        <v>32.872500000000002</v>
      </c>
      <c r="E72" s="46">
        <v>39.6768</v>
      </c>
      <c r="F72" s="46">
        <v>44.993200000000002</v>
      </c>
      <c r="G72" s="46">
        <v>47.3249</v>
      </c>
      <c r="H72" s="46">
        <v>48.829900000000002</v>
      </c>
      <c r="I72" s="46">
        <v>57.343400000000003</v>
      </c>
      <c r="J72" s="46">
        <v>70.323499999999996</v>
      </c>
      <c r="K72" s="46">
        <v>60.3279</v>
      </c>
      <c r="L72" s="46">
        <v>90.872399999999999</v>
      </c>
      <c r="M72" s="46">
        <v>75.109200000000001</v>
      </c>
      <c r="N72" s="46">
        <v>48.371400000000001</v>
      </c>
      <c r="O72" s="46">
        <v>39.5488</v>
      </c>
      <c r="P72" s="59">
        <f t="shared" si="1"/>
        <v>655.59389999999996</v>
      </c>
    </row>
    <row r="73" spans="1:16" ht="10.9" customHeight="1" x14ac:dyDescent="0.2">
      <c r="A73" s="11"/>
      <c r="B73" s="32" t="s">
        <v>36</v>
      </c>
      <c r="C73" s="33"/>
      <c r="D73" s="47">
        <v>355.26429999999999</v>
      </c>
      <c r="E73" s="47">
        <v>683.87929999999994</v>
      </c>
      <c r="F73" s="47">
        <v>466.35919999999999</v>
      </c>
      <c r="G73" s="47">
        <v>592.7722</v>
      </c>
      <c r="H73" s="47">
        <v>484.20190000000002</v>
      </c>
      <c r="I73" s="47">
        <v>437.44690000000003</v>
      </c>
      <c r="J73" s="47">
        <v>493.27629999999999</v>
      </c>
      <c r="K73" s="47">
        <v>668.32809999999995</v>
      </c>
      <c r="L73" s="47">
        <v>660.41219999999998</v>
      </c>
      <c r="M73" s="47">
        <v>641.72699999999998</v>
      </c>
      <c r="N73" s="47">
        <v>907.29650000000004</v>
      </c>
      <c r="O73" s="47">
        <v>673.89020000000005</v>
      </c>
      <c r="P73" s="74">
        <f t="shared" si="1"/>
        <v>7064.8540999999996</v>
      </c>
    </row>
    <row r="74" spans="1:16" ht="10.9" customHeight="1" x14ac:dyDescent="0.2">
      <c r="A74" s="11"/>
      <c r="B74" s="49" t="s">
        <v>172</v>
      </c>
      <c r="C74" s="50"/>
      <c r="D74" s="46">
        <v>119.0783</v>
      </c>
      <c r="E74" s="46">
        <v>27.3979</v>
      </c>
      <c r="F74" s="46">
        <v>28.7606</v>
      </c>
      <c r="G74" s="46">
        <v>13.571999999999999</v>
      </c>
      <c r="H74" s="46">
        <v>12.2209</v>
      </c>
      <c r="I74" s="46">
        <v>9.1974999999999998</v>
      </c>
      <c r="J74" s="46">
        <v>5.3361000000000001</v>
      </c>
      <c r="K74" s="46">
        <v>7.5586000000000002</v>
      </c>
      <c r="L74" s="46">
        <v>11.6691</v>
      </c>
      <c r="M74" s="46">
        <v>10.291499999999999</v>
      </c>
      <c r="N74" s="46">
        <v>9.3771000000000004</v>
      </c>
      <c r="O74" s="46">
        <v>5.4108999999999998</v>
      </c>
      <c r="P74" s="59">
        <f t="shared" si="1"/>
        <v>259.87049999999999</v>
      </c>
    </row>
    <row r="75" spans="1:16" ht="10.9" customHeight="1" x14ac:dyDescent="0.2">
      <c r="A75" s="11"/>
      <c r="B75" s="32" t="s">
        <v>37</v>
      </c>
      <c r="C75" s="33"/>
      <c r="D75" s="47">
        <v>4.7797000000000001</v>
      </c>
      <c r="E75" s="47">
        <v>6.3342000000000001</v>
      </c>
      <c r="F75" s="47">
        <v>9.7167999999999992</v>
      </c>
      <c r="G75" s="47">
        <v>10.386200000000001</v>
      </c>
      <c r="H75" s="47">
        <v>8.8894000000000002</v>
      </c>
      <c r="I75" s="47">
        <v>10.946400000000001</v>
      </c>
      <c r="J75" s="47">
        <v>7.7873999999999999</v>
      </c>
      <c r="K75" s="90">
        <v>11.476599999999999</v>
      </c>
      <c r="L75" s="47">
        <v>5.8874000000000004</v>
      </c>
      <c r="M75" s="47">
        <v>7.4420000000000002</v>
      </c>
      <c r="N75" s="47">
        <v>2.1577000000000002</v>
      </c>
      <c r="O75" s="90">
        <v>4.0217999999999998</v>
      </c>
      <c r="P75" s="74">
        <f t="shared" si="1"/>
        <v>89.825599999999994</v>
      </c>
    </row>
    <row r="76" spans="1:16" ht="10.9" customHeight="1" x14ac:dyDescent="0.2">
      <c r="A76" s="11"/>
      <c r="B76" s="49" t="s">
        <v>194</v>
      </c>
      <c r="C76" s="50"/>
      <c r="D76" s="46">
        <v>17.646999999999998</v>
      </c>
      <c r="E76" s="46">
        <v>20.879300000000001</v>
      </c>
      <c r="F76" s="46">
        <v>49.520499999999998</v>
      </c>
      <c r="G76" s="46">
        <v>17.307300000000001</v>
      </c>
      <c r="H76" s="46">
        <v>20.933</v>
      </c>
      <c r="I76" s="46">
        <v>12.4305</v>
      </c>
      <c r="J76" s="46">
        <v>10.1073</v>
      </c>
      <c r="K76" s="60">
        <v>9.9177</v>
      </c>
      <c r="L76" s="46">
        <v>38.496099999999998</v>
      </c>
      <c r="M76" s="46">
        <v>56.264400000000002</v>
      </c>
      <c r="N76" s="46">
        <v>45.436900000000001</v>
      </c>
      <c r="O76" s="60">
        <v>29.241099999999999</v>
      </c>
      <c r="P76" s="59">
        <f t="shared" si="1"/>
        <v>328.18110000000001</v>
      </c>
    </row>
    <row r="77" spans="1:16" ht="10.9" customHeight="1" x14ac:dyDescent="0.2">
      <c r="A77" s="11"/>
      <c r="B77" s="32" t="s">
        <v>198</v>
      </c>
      <c r="C77" s="33"/>
      <c r="D77" s="106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90">
        <v>0</v>
      </c>
      <c r="L77" s="47">
        <v>0</v>
      </c>
      <c r="M77" s="47">
        <v>0</v>
      </c>
      <c r="N77" s="47">
        <v>0</v>
      </c>
      <c r="O77" s="90">
        <v>0</v>
      </c>
      <c r="P77" s="108">
        <f t="shared" si="1"/>
        <v>0</v>
      </c>
    </row>
    <row r="78" spans="1:16" ht="10.9" customHeight="1" x14ac:dyDescent="0.2">
      <c r="A78" s="11"/>
      <c r="B78" s="49" t="s">
        <v>38</v>
      </c>
      <c r="C78" s="50"/>
      <c r="D78" s="46">
        <v>26.793600000000001</v>
      </c>
      <c r="E78" s="46">
        <v>36.680500000000002</v>
      </c>
      <c r="F78" s="46">
        <v>33.906999999999996</v>
      </c>
      <c r="G78" s="46">
        <v>89.968699999999998</v>
      </c>
      <c r="H78" s="46">
        <v>130.3569</v>
      </c>
      <c r="I78" s="46">
        <v>59.508400000000002</v>
      </c>
      <c r="J78" s="46">
        <v>64.984800000000007</v>
      </c>
      <c r="K78" s="46">
        <v>56.780999999999999</v>
      </c>
      <c r="L78" s="46">
        <v>53.929699999999997</v>
      </c>
      <c r="M78" s="46">
        <v>237.85890000000001</v>
      </c>
      <c r="N78" s="46">
        <v>197.0881</v>
      </c>
      <c r="O78" s="46">
        <v>65.043899999999994</v>
      </c>
      <c r="P78" s="59">
        <f t="shared" si="1"/>
        <v>1052.9014999999999</v>
      </c>
    </row>
    <row r="79" spans="1:16" ht="10.9" customHeight="1" x14ac:dyDescent="0.2">
      <c r="A79" s="11"/>
      <c r="B79" s="32" t="s">
        <v>39</v>
      </c>
      <c r="C79" s="33"/>
      <c r="D79" s="47">
        <v>0</v>
      </c>
      <c r="E79" s="47">
        <v>0.87780000000000002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90">
        <v>0</v>
      </c>
      <c r="O79" s="109">
        <v>0</v>
      </c>
      <c r="P79" s="107">
        <f t="shared" si="1"/>
        <v>0.87780000000000002</v>
      </c>
    </row>
    <row r="80" spans="1:16" ht="10.9" customHeight="1" x14ac:dyDescent="0.2">
      <c r="A80" s="11"/>
      <c r="B80" s="49" t="s">
        <v>40</v>
      </c>
      <c r="C80" s="50"/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59">
        <f t="shared" si="1"/>
        <v>0</v>
      </c>
    </row>
    <row r="81" spans="1:16" ht="10.9" customHeight="1" x14ac:dyDescent="0.2">
      <c r="A81" s="11"/>
      <c r="B81" s="32" t="s">
        <v>41</v>
      </c>
      <c r="C81" s="33"/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90">
        <v>0</v>
      </c>
      <c r="P81" s="74">
        <f t="shared" si="1"/>
        <v>0</v>
      </c>
    </row>
    <row r="82" spans="1:16" ht="10.9" customHeight="1" x14ac:dyDescent="0.2">
      <c r="A82" s="22">
        <v>34</v>
      </c>
      <c r="B82" s="49" t="s">
        <v>42</v>
      </c>
      <c r="C82" s="50"/>
      <c r="D82" s="46">
        <v>25.564499999999999</v>
      </c>
      <c r="E82" s="46">
        <v>25.878399999999999</v>
      </c>
      <c r="F82" s="46">
        <v>33.506</v>
      </c>
      <c r="G82" s="46">
        <v>26.9283</v>
      </c>
      <c r="H82" s="46">
        <v>28.293299999999999</v>
      </c>
      <c r="I82" s="46">
        <v>31.072500000000002</v>
      </c>
      <c r="J82" s="46">
        <v>43.072299999999998</v>
      </c>
      <c r="K82" s="46">
        <v>56.493699999999997</v>
      </c>
      <c r="L82" s="46">
        <v>65.843900000000005</v>
      </c>
      <c r="M82" s="46">
        <v>56.150100000000002</v>
      </c>
      <c r="N82" s="46">
        <v>45.276499999999999</v>
      </c>
      <c r="O82" s="46">
        <v>44.058199999999999</v>
      </c>
      <c r="P82" s="59">
        <f t="shared" si="1"/>
        <v>482.1377</v>
      </c>
    </row>
    <row r="83" spans="1:16" ht="10.9" customHeight="1" x14ac:dyDescent="0.2">
      <c r="A83" s="11"/>
      <c r="B83" s="32" t="s">
        <v>43</v>
      </c>
      <c r="C83" s="33"/>
      <c r="D83" s="47">
        <v>200.22380000000001</v>
      </c>
      <c r="E83" s="47">
        <v>402.30779999999999</v>
      </c>
      <c r="F83" s="47">
        <v>244.23259999999999</v>
      </c>
      <c r="G83" s="47">
        <v>304.44420000000002</v>
      </c>
      <c r="H83" s="47">
        <v>226.3682</v>
      </c>
      <c r="I83" s="47">
        <v>264.262</v>
      </c>
      <c r="J83" s="47">
        <v>307.99009999999998</v>
      </c>
      <c r="K83" s="47">
        <v>380.03500000000003</v>
      </c>
      <c r="L83" s="47">
        <v>253.0059</v>
      </c>
      <c r="M83" s="47">
        <v>249.75190000000001</v>
      </c>
      <c r="N83" s="47">
        <v>302.13670000000002</v>
      </c>
      <c r="O83" s="47">
        <v>215.63679999999999</v>
      </c>
      <c r="P83" s="74">
        <f t="shared" si="1"/>
        <v>3350.3950000000004</v>
      </c>
    </row>
    <row r="84" spans="1:16" ht="10.9" customHeight="1" x14ac:dyDescent="0.2">
      <c r="A84" s="11"/>
      <c r="B84" s="49" t="s">
        <v>44</v>
      </c>
      <c r="C84" s="50"/>
      <c r="D84" s="46">
        <v>27.964600000000001</v>
      </c>
      <c r="E84" s="46">
        <v>49.720999999999997</v>
      </c>
      <c r="F84" s="46">
        <v>45.881999999999998</v>
      </c>
      <c r="G84" s="46">
        <v>48.076999999999998</v>
      </c>
      <c r="H84" s="46">
        <v>47.904499999999999</v>
      </c>
      <c r="I84" s="46">
        <v>46.831299999999999</v>
      </c>
      <c r="J84" s="46">
        <v>49.489600000000003</v>
      </c>
      <c r="K84" s="46">
        <v>68.261399999999995</v>
      </c>
      <c r="L84" s="46">
        <v>54.297199999999997</v>
      </c>
      <c r="M84" s="46">
        <v>50.643099999999997</v>
      </c>
      <c r="N84" s="46">
        <v>35.910299999999999</v>
      </c>
      <c r="O84" s="46">
        <v>10.629200000000001</v>
      </c>
      <c r="P84" s="59">
        <f t="shared" si="1"/>
        <v>535.61119999999994</v>
      </c>
    </row>
    <row r="85" spans="1:16" ht="10.9" customHeight="1" x14ac:dyDescent="0.2">
      <c r="A85" s="11"/>
      <c r="B85" s="32" t="s">
        <v>45</v>
      </c>
      <c r="C85" s="33"/>
      <c r="D85" s="47">
        <v>267.46589999999998</v>
      </c>
      <c r="E85" s="47">
        <v>265.26179999999999</v>
      </c>
      <c r="F85" s="47">
        <v>292.22919999999999</v>
      </c>
      <c r="G85" s="47">
        <v>305.93389999999999</v>
      </c>
      <c r="H85" s="47">
        <v>429.45089999999999</v>
      </c>
      <c r="I85" s="47">
        <v>401.07619999999997</v>
      </c>
      <c r="J85" s="47">
        <v>399.40260000000001</v>
      </c>
      <c r="K85" s="47">
        <v>475.12180000000001</v>
      </c>
      <c r="L85" s="47">
        <v>384.45490000000001</v>
      </c>
      <c r="M85" s="47">
        <v>380.23610000000002</v>
      </c>
      <c r="N85" s="47">
        <v>318.02550000000002</v>
      </c>
      <c r="O85" s="47">
        <v>250.31299999999999</v>
      </c>
      <c r="P85" s="74">
        <f t="shared" si="1"/>
        <v>4168.9718000000003</v>
      </c>
    </row>
    <row r="86" spans="1:16" ht="10.9" customHeight="1" x14ac:dyDescent="0.2">
      <c r="A86" s="11"/>
      <c r="B86" s="49" t="s">
        <v>46</v>
      </c>
      <c r="C86" s="50"/>
      <c r="D86" s="46">
        <v>530.12649999999996</v>
      </c>
      <c r="E86" s="46">
        <v>421.92250000000001</v>
      </c>
      <c r="F86" s="46">
        <v>475.47809999999998</v>
      </c>
      <c r="G86" s="46">
        <v>455.76100000000002</v>
      </c>
      <c r="H86" s="46">
        <v>383.04599999999999</v>
      </c>
      <c r="I86" s="46">
        <v>439.35129999999998</v>
      </c>
      <c r="J86" s="46">
        <v>510.10039999999998</v>
      </c>
      <c r="K86" s="46">
        <v>533.16729999999995</v>
      </c>
      <c r="L86" s="46">
        <v>558.51009999999997</v>
      </c>
      <c r="M86" s="46">
        <v>503.61900000000003</v>
      </c>
      <c r="N86" s="46">
        <v>544.15790000000004</v>
      </c>
      <c r="O86" s="46">
        <v>500.50099999999998</v>
      </c>
      <c r="P86" s="59">
        <f t="shared" si="1"/>
        <v>5855.7411000000002</v>
      </c>
    </row>
    <row r="87" spans="1:16" ht="10.9" customHeight="1" x14ac:dyDescent="0.2">
      <c r="A87" s="11"/>
      <c r="B87" s="32" t="s">
        <v>47</v>
      </c>
      <c r="C87" s="33"/>
      <c r="D87" s="109">
        <v>0.315</v>
      </c>
      <c r="E87" s="90">
        <v>0.8004</v>
      </c>
      <c r="F87" s="47">
        <v>0</v>
      </c>
      <c r="G87" s="97">
        <v>0.48130000000000001</v>
      </c>
      <c r="H87" s="109">
        <v>0.49399999999999999</v>
      </c>
      <c r="I87" s="109">
        <v>0.48130000000000001</v>
      </c>
      <c r="J87" s="110">
        <v>0.04</v>
      </c>
      <c r="K87" s="110">
        <v>5.0000000000000001E-3</v>
      </c>
      <c r="L87" s="47">
        <v>5.2278000000000002</v>
      </c>
      <c r="M87" s="90">
        <v>2.2473000000000001</v>
      </c>
      <c r="N87" s="90">
        <v>2.2477</v>
      </c>
      <c r="O87" s="90">
        <v>3.2115999999999998</v>
      </c>
      <c r="P87" s="74">
        <f t="shared" si="1"/>
        <v>15.551400000000001</v>
      </c>
    </row>
    <row r="88" spans="1:16" ht="10.9" customHeight="1" x14ac:dyDescent="0.2">
      <c r="A88" s="11"/>
      <c r="B88" s="49" t="s">
        <v>48</v>
      </c>
      <c r="C88" s="50"/>
      <c r="D88" s="46">
        <v>240.928</v>
      </c>
      <c r="E88" s="46">
        <v>188.9967</v>
      </c>
      <c r="F88" s="46">
        <v>214.2484</v>
      </c>
      <c r="G88" s="46">
        <v>235.19139999999999</v>
      </c>
      <c r="H88" s="46">
        <v>181.49209999999999</v>
      </c>
      <c r="I88" s="46">
        <v>201.25630000000001</v>
      </c>
      <c r="J88" s="46">
        <v>241.46870000000001</v>
      </c>
      <c r="K88" s="46">
        <v>246.82990000000001</v>
      </c>
      <c r="L88" s="46">
        <v>293.07330000000002</v>
      </c>
      <c r="M88" s="46">
        <v>303.10570000000001</v>
      </c>
      <c r="N88" s="46">
        <v>307.12119999999999</v>
      </c>
      <c r="O88" s="46">
        <v>263.06079999999997</v>
      </c>
      <c r="P88" s="59">
        <f t="shared" si="1"/>
        <v>2916.7725</v>
      </c>
    </row>
    <row r="89" spans="1:16" ht="10.9" customHeight="1" x14ac:dyDescent="0.2">
      <c r="A89" s="11"/>
      <c r="B89" s="32" t="s">
        <v>49</v>
      </c>
      <c r="C89" s="33"/>
      <c r="D89" s="47">
        <v>7.2157999999999998</v>
      </c>
      <c r="E89" s="47">
        <v>65.060199999999995</v>
      </c>
      <c r="F89" s="47">
        <v>61.102699999999999</v>
      </c>
      <c r="G89" s="47">
        <v>72.4315</v>
      </c>
      <c r="H89" s="47">
        <v>65.964699999999993</v>
      </c>
      <c r="I89" s="47">
        <v>78.671700000000001</v>
      </c>
      <c r="J89" s="47">
        <v>78.972399999999993</v>
      </c>
      <c r="K89" s="47">
        <v>87.758200000000002</v>
      </c>
      <c r="L89" s="47">
        <v>79.485299999999995</v>
      </c>
      <c r="M89" s="47">
        <v>75.632300000000001</v>
      </c>
      <c r="N89" s="47">
        <v>76.281300000000002</v>
      </c>
      <c r="O89" s="47">
        <v>67.4375</v>
      </c>
      <c r="P89" s="74">
        <f t="shared" si="1"/>
        <v>816.01359999999988</v>
      </c>
    </row>
    <row r="90" spans="1:16" ht="10.9" customHeight="1" x14ac:dyDescent="0.2">
      <c r="A90" s="23"/>
      <c r="B90" s="49" t="s">
        <v>150</v>
      </c>
      <c r="C90" s="50"/>
      <c r="D90" s="46">
        <v>463.42750000000001</v>
      </c>
      <c r="E90" s="46">
        <v>458.12020000000001</v>
      </c>
      <c r="F90" s="46">
        <v>543.16729999999995</v>
      </c>
      <c r="G90" s="46">
        <v>687.01059999999995</v>
      </c>
      <c r="H90" s="46">
        <v>529.66719999999998</v>
      </c>
      <c r="I90" s="46">
        <v>807.8211</v>
      </c>
      <c r="J90" s="46">
        <v>810.52350000000001</v>
      </c>
      <c r="K90" s="46">
        <v>705.17729999999995</v>
      </c>
      <c r="L90" s="46">
        <v>670.00689999999997</v>
      </c>
      <c r="M90" s="46">
        <v>799.01649999999995</v>
      </c>
      <c r="N90" s="46">
        <v>813.58040000000005</v>
      </c>
      <c r="O90" s="46">
        <v>613.62990000000002</v>
      </c>
      <c r="P90" s="59">
        <f t="shared" si="1"/>
        <v>7901.1484</v>
      </c>
    </row>
    <row r="91" spans="1:16" ht="10.9" customHeight="1" x14ac:dyDescent="0.2">
      <c r="A91" s="23"/>
      <c r="B91" s="32" t="s">
        <v>149</v>
      </c>
      <c r="C91" s="33"/>
      <c r="D91" s="47">
        <v>23.3856</v>
      </c>
      <c r="E91" s="47">
        <v>24.861799999999999</v>
      </c>
      <c r="F91" s="47">
        <v>35.2654</v>
      </c>
      <c r="G91" s="47">
        <v>24.247900000000001</v>
      </c>
      <c r="H91" s="47">
        <v>42.908499999999997</v>
      </c>
      <c r="I91" s="47">
        <v>51.142099999999999</v>
      </c>
      <c r="J91" s="47">
        <v>47.574300000000001</v>
      </c>
      <c r="K91" s="47">
        <v>35.486800000000002</v>
      </c>
      <c r="L91" s="47">
        <v>44.676299999999998</v>
      </c>
      <c r="M91" s="47">
        <v>37.895800000000001</v>
      </c>
      <c r="N91" s="47">
        <v>24.971</v>
      </c>
      <c r="O91" s="47">
        <v>55.182000000000002</v>
      </c>
      <c r="P91" s="74">
        <f t="shared" ref="P91" si="2">SUM(D91:O91)</f>
        <v>447.59749999999997</v>
      </c>
    </row>
    <row r="92" spans="1:16" ht="10.9" customHeight="1" x14ac:dyDescent="0.2">
      <c r="A92" s="23"/>
      <c r="B92" s="101" t="s">
        <v>50</v>
      </c>
      <c r="C92" s="49"/>
      <c r="D92" s="46">
        <v>57.794199999999996</v>
      </c>
      <c r="E92" s="46">
        <v>79.757900000000006</v>
      </c>
      <c r="F92" s="46">
        <v>95.283500000000004</v>
      </c>
      <c r="G92" s="46">
        <v>90.597200000000001</v>
      </c>
      <c r="H92" s="46">
        <v>104.3682</v>
      </c>
      <c r="I92" s="46">
        <v>112.88760000000001</v>
      </c>
      <c r="J92" s="46">
        <v>112.16500000000001</v>
      </c>
      <c r="K92" s="46">
        <v>106.9072</v>
      </c>
      <c r="L92" s="46">
        <v>105.17310000000001</v>
      </c>
      <c r="M92" s="46">
        <v>93.657399999999996</v>
      </c>
      <c r="N92" s="46">
        <v>101.57550000000001</v>
      </c>
      <c r="O92" s="46">
        <v>76.491500000000002</v>
      </c>
      <c r="P92" s="59">
        <f>SUM(D92:O92)</f>
        <v>1136.6582999999998</v>
      </c>
    </row>
    <row r="93" spans="1:16" ht="10.9" customHeight="1" x14ac:dyDescent="0.2">
      <c r="A93" s="23"/>
      <c r="B93" s="32" t="s">
        <v>51</v>
      </c>
      <c r="C93" s="33"/>
      <c r="D93" s="47">
        <v>0</v>
      </c>
      <c r="E93" s="47">
        <v>0</v>
      </c>
      <c r="F93" s="47">
        <v>0</v>
      </c>
      <c r="G93" s="47">
        <v>0.70899999999999996</v>
      </c>
      <c r="H93" s="97">
        <v>7.5899999999999995E-2</v>
      </c>
      <c r="I93" s="47">
        <v>0</v>
      </c>
      <c r="J93" s="47">
        <v>1.0595000000000001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74">
        <f>SUM(D93:O93)</f>
        <v>1.8444</v>
      </c>
    </row>
    <row r="94" spans="1:16" ht="10.9" customHeight="1" x14ac:dyDescent="0.2">
      <c r="A94" s="23"/>
      <c r="B94" s="49" t="s">
        <v>52</v>
      </c>
      <c r="C94" s="50"/>
      <c r="D94" s="46">
        <v>0.57989999999999997</v>
      </c>
      <c r="E94" s="96">
        <v>0.45839999999999997</v>
      </c>
      <c r="F94" s="46">
        <v>0.50609999999999999</v>
      </c>
      <c r="G94" s="46">
        <v>1.3953</v>
      </c>
      <c r="H94" s="46">
        <v>2.1564000000000001</v>
      </c>
      <c r="I94" s="46">
        <v>1.9353</v>
      </c>
      <c r="J94" s="46">
        <v>4.5289999999999999</v>
      </c>
      <c r="K94" s="46">
        <v>15.3942</v>
      </c>
      <c r="L94" s="46">
        <v>1.8808</v>
      </c>
      <c r="M94" s="46">
        <v>2.3913000000000002</v>
      </c>
      <c r="N94" s="46">
        <v>5.2542999999999997</v>
      </c>
      <c r="O94" s="46">
        <v>1.6213</v>
      </c>
      <c r="P94" s="59">
        <f>SUM(D94:O94)</f>
        <v>38.1023</v>
      </c>
    </row>
    <row r="95" spans="1:16" ht="10.9" customHeight="1" x14ac:dyDescent="0.2">
      <c r="A95" s="23"/>
      <c r="B95" s="32" t="s">
        <v>53</v>
      </c>
      <c r="C95" s="33"/>
      <c r="D95" s="47">
        <v>1766.2304999999999</v>
      </c>
      <c r="E95" s="47">
        <v>1124.9644000000001</v>
      </c>
      <c r="F95" s="47">
        <v>1387.7755</v>
      </c>
      <c r="G95" s="47">
        <v>2268.3904000000002</v>
      </c>
      <c r="H95" s="47">
        <v>2082.9277000000002</v>
      </c>
      <c r="I95" s="47">
        <v>1831.3124</v>
      </c>
      <c r="J95" s="47">
        <v>2761.7748000000001</v>
      </c>
      <c r="K95" s="47">
        <v>2900.4056999999998</v>
      </c>
      <c r="L95" s="47">
        <v>2084.2973000000002</v>
      </c>
      <c r="M95" s="47">
        <v>3384.3795</v>
      </c>
      <c r="N95" s="47">
        <v>2379.4328999999998</v>
      </c>
      <c r="O95" s="47">
        <v>1980.9128000000001</v>
      </c>
      <c r="P95" s="74">
        <f>SUM(D95:O95)</f>
        <v>25952.803899999999</v>
      </c>
    </row>
    <row r="96" spans="1:16" ht="10.9" customHeight="1" x14ac:dyDescent="0.2">
      <c r="A96" s="23"/>
      <c r="B96" s="49" t="s">
        <v>160</v>
      </c>
      <c r="C96" s="50"/>
      <c r="D96" s="46">
        <v>26.803000000000001</v>
      </c>
      <c r="E96" s="46">
        <v>21.494399999999999</v>
      </c>
      <c r="F96" s="46">
        <v>19.809699999999999</v>
      </c>
      <c r="G96" s="46">
        <v>36.093899999999998</v>
      </c>
      <c r="H96" s="46">
        <v>43.952500000000001</v>
      </c>
      <c r="I96" s="46">
        <v>34.9908</v>
      </c>
      <c r="J96" s="46">
        <v>26.460799999999999</v>
      </c>
      <c r="K96" s="46">
        <v>26.851099999999999</v>
      </c>
      <c r="L96" s="46">
        <v>19.863399999999999</v>
      </c>
      <c r="M96" s="46">
        <v>20.531600000000001</v>
      </c>
      <c r="N96" s="46">
        <v>33.528500000000001</v>
      </c>
      <c r="O96" s="46">
        <v>5.1098999999999997</v>
      </c>
      <c r="P96" s="59">
        <f>SUM(C96:O96)</f>
        <v>315.48960000000005</v>
      </c>
    </row>
    <row r="97" spans="1:16" ht="10.9" customHeight="1" x14ac:dyDescent="0.2">
      <c r="A97" s="23"/>
      <c r="B97" s="32" t="s">
        <v>173</v>
      </c>
      <c r="C97" s="33"/>
      <c r="D97" s="47">
        <v>61.901899999999998</v>
      </c>
      <c r="E97" s="47">
        <v>86.642499999999998</v>
      </c>
      <c r="F97" s="47">
        <v>64.901700000000005</v>
      </c>
      <c r="G97" s="47">
        <v>67.715900000000005</v>
      </c>
      <c r="H97" s="47">
        <v>64.537899999999993</v>
      </c>
      <c r="I97" s="47">
        <v>63.074199999999998</v>
      </c>
      <c r="J97" s="47">
        <v>69.548000000000002</v>
      </c>
      <c r="K97" s="47">
        <v>65.802000000000007</v>
      </c>
      <c r="L97" s="47">
        <v>49.1494</v>
      </c>
      <c r="M97" s="47">
        <v>41.433900000000001</v>
      </c>
      <c r="N97" s="47">
        <v>28.712900000000001</v>
      </c>
      <c r="O97" s="47">
        <v>34.151200000000003</v>
      </c>
      <c r="P97" s="74">
        <f>SUM(C97:O97)</f>
        <v>697.57150000000001</v>
      </c>
    </row>
    <row r="98" spans="1:16" ht="10.9" customHeight="1" x14ac:dyDescent="0.2">
      <c r="A98" s="23"/>
      <c r="B98" s="49" t="s">
        <v>54</v>
      </c>
      <c r="C98" s="50"/>
      <c r="D98" s="113">
        <v>4.6300000000000001E-2</v>
      </c>
      <c r="E98" s="46">
        <v>0.81540000000000001</v>
      </c>
      <c r="F98" s="46">
        <v>1.3059000000000001</v>
      </c>
      <c r="G98" s="46">
        <v>2.5657000000000001</v>
      </c>
      <c r="H98" s="46">
        <v>3.6682999999999999</v>
      </c>
      <c r="I98" s="46">
        <v>21.756399999999999</v>
      </c>
      <c r="J98" s="46">
        <v>10.692</v>
      </c>
      <c r="K98" s="46">
        <v>9.5252999999999997</v>
      </c>
      <c r="L98" s="46">
        <v>7.3705999999999996</v>
      </c>
      <c r="M98" s="46">
        <v>2.9988999999999999</v>
      </c>
      <c r="N98" s="46">
        <v>2.4714</v>
      </c>
      <c r="O98" s="96">
        <v>0.2</v>
      </c>
      <c r="P98" s="59">
        <f>SUM(D98:O98)</f>
        <v>63.416200000000011</v>
      </c>
    </row>
    <row r="99" spans="1:16" ht="10.9" customHeight="1" x14ac:dyDescent="0.2">
      <c r="A99" s="23"/>
      <c r="B99" s="32" t="s">
        <v>55</v>
      </c>
      <c r="C99" s="33"/>
      <c r="D99" s="47">
        <v>42.557299999999998</v>
      </c>
      <c r="E99" s="47">
        <v>52.842799999999997</v>
      </c>
      <c r="F99" s="47">
        <v>55.715499999999999</v>
      </c>
      <c r="G99" s="47">
        <v>22.755800000000001</v>
      </c>
      <c r="H99" s="47">
        <v>25.593699999999998</v>
      </c>
      <c r="I99" s="47">
        <v>23.243099999999998</v>
      </c>
      <c r="J99" s="47">
        <v>25.962499999999999</v>
      </c>
      <c r="K99" s="47">
        <v>38.954599999999999</v>
      </c>
      <c r="L99" s="47">
        <v>50.597099999999998</v>
      </c>
      <c r="M99" s="47">
        <v>40.541200000000003</v>
      </c>
      <c r="N99" s="47">
        <v>34.694800000000001</v>
      </c>
      <c r="O99" s="47">
        <v>24.604600000000001</v>
      </c>
      <c r="P99" s="74">
        <f>SUM(D99:O99)</f>
        <v>438.06300000000005</v>
      </c>
    </row>
    <row r="100" spans="1:16" ht="10.9" customHeight="1" x14ac:dyDescent="0.2">
      <c r="A100" s="23"/>
      <c r="B100" s="49" t="s">
        <v>56</v>
      </c>
      <c r="C100" s="50"/>
      <c r="D100" s="46">
        <v>866.92349999999999</v>
      </c>
      <c r="E100" s="46">
        <v>796.72619999999995</v>
      </c>
      <c r="F100" s="46">
        <v>950.33159999999998</v>
      </c>
      <c r="G100" s="46">
        <v>814.33699999999999</v>
      </c>
      <c r="H100" s="46">
        <v>712.63890000000004</v>
      </c>
      <c r="I100" s="46">
        <v>742.96590000000003</v>
      </c>
      <c r="J100" s="46">
        <v>873.83040000000005</v>
      </c>
      <c r="K100" s="46">
        <v>835.71659999999997</v>
      </c>
      <c r="L100" s="46">
        <v>846.40279999999996</v>
      </c>
      <c r="M100" s="46">
        <v>1051.2434000000001</v>
      </c>
      <c r="N100" s="46">
        <v>982.7654</v>
      </c>
      <c r="O100" s="46">
        <v>930.97400000000005</v>
      </c>
      <c r="P100" s="59">
        <f>SUM(D100:O100)</f>
        <v>10404.8557</v>
      </c>
    </row>
    <row r="101" spans="1:16" ht="10.9" customHeight="1" x14ac:dyDescent="0.2">
      <c r="A101" s="22"/>
      <c r="B101" s="32" t="s">
        <v>57</v>
      </c>
      <c r="C101" s="33"/>
      <c r="D101" s="47">
        <v>12.8383</v>
      </c>
      <c r="E101" s="47">
        <v>8.8735999999999997</v>
      </c>
      <c r="F101" s="47">
        <v>13.5936</v>
      </c>
      <c r="G101" s="47">
        <v>17.607199999999999</v>
      </c>
      <c r="H101" s="47">
        <v>16.409199999999998</v>
      </c>
      <c r="I101" s="47">
        <v>15.0954</v>
      </c>
      <c r="J101" s="47">
        <v>15.246700000000001</v>
      </c>
      <c r="K101" s="47">
        <v>17.693300000000001</v>
      </c>
      <c r="L101" s="47">
        <v>24.494800000000001</v>
      </c>
      <c r="M101" s="47">
        <v>19.383800000000001</v>
      </c>
      <c r="N101" s="47">
        <v>19.063199999999998</v>
      </c>
      <c r="O101" s="47">
        <v>19.071400000000001</v>
      </c>
      <c r="P101" s="74">
        <f t="shared" ref="P101:P179" si="3">SUM(D101:O101)</f>
        <v>199.37050000000002</v>
      </c>
    </row>
    <row r="102" spans="1:16" ht="10.9" customHeight="1" x14ac:dyDescent="0.2">
      <c r="A102" s="22"/>
      <c r="B102" s="49" t="s">
        <v>58</v>
      </c>
      <c r="C102" s="50"/>
      <c r="D102" s="46">
        <v>77.165199999999999</v>
      </c>
      <c r="E102" s="46">
        <v>103.3081</v>
      </c>
      <c r="F102" s="46">
        <v>79.872900000000001</v>
      </c>
      <c r="G102" s="46">
        <v>24.846</v>
      </c>
      <c r="H102" s="46">
        <v>29.366</v>
      </c>
      <c r="I102" s="46">
        <v>28.430700000000002</v>
      </c>
      <c r="J102" s="46">
        <v>39.56</v>
      </c>
      <c r="K102" s="46">
        <v>47.878300000000003</v>
      </c>
      <c r="L102" s="46">
        <v>60.354599999999998</v>
      </c>
      <c r="M102" s="46">
        <v>52.391599999999997</v>
      </c>
      <c r="N102" s="46">
        <v>29.772600000000001</v>
      </c>
      <c r="O102" s="46">
        <v>39.717599999999997</v>
      </c>
      <c r="P102" s="59">
        <f t="shared" si="3"/>
        <v>612.66359999999997</v>
      </c>
    </row>
    <row r="103" spans="1:16" ht="10.9" customHeight="1" x14ac:dyDescent="0.2">
      <c r="A103" s="22"/>
      <c r="B103" s="32" t="s">
        <v>59</v>
      </c>
      <c r="C103" s="33"/>
      <c r="D103" s="47">
        <v>678.13670000000002</v>
      </c>
      <c r="E103" s="47">
        <v>472.5856</v>
      </c>
      <c r="F103" s="47">
        <v>724.38520000000005</v>
      </c>
      <c r="G103" s="47">
        <v>888.88419999999996</v>
      </c>
      <c r="H103" s="47">
        <v>1300.02</v>
      </c>
      <c r="I103" s="47">
        <v>1314.1841999999999</v>
      </c>
      <c r="J103" s="47">
        <v>1500.4459999999999</v>
      </c>
      <c r="K103" s="47">
        <v>1264.6789000000001</v>
      </c>
      <c r="L103" s="47">
        <v>1373.7932000000001</v>
      </c>
      <c r="M103" s="47">
        <v>1390.0065999999999</v>
      </c>
      <c r="N103" s="47">
        <v>1329.7239999999999</v>
      </c>
      <c r="O103" s="47">
        <v>968.08259999999996</v>
      </c>
      <c r="P103" s="74">
        <f t="shared" si="3"/>
        <v>13204.9272</v>
      </c>
    </row>
    <row r="104" spans="1:16" ht="10.9" customHeight="1" x14ac:dyDescent="0.2">
      <c r="A104" s="22"/>
      <c r="B104" s="49" t="s">
        <v>60</v>
      </c>
      <c r="C104" s="50"/>
      <c r="D104" s="46">
        <v>25.034199999999998</v>
      </c>
      <c r="E104" s="46">
        <v>37.031199999999998</v>
      </c>
      <c r="F104" s="46">
        <v>22.949100000000001</v>
      </c>
      <c r="G104" s="46">
        <v>15.1966</v>
      </c>
      <c r="H104" s="46">
        <v>13.919600000000001</v>
      </c>
      <c r="I104" s="46">
        <v>14.0792</v>
      </c>
      <c r="J104" s="46">
        <v>15.2524</v>
      </c>
      <c r="K104" s="46">
        <v>14.385999999999999</v>
      </c>
      <c r="L104" s="46">
        <v>22.628799999999998</v>
      </c>
      <c r="M104" s="46">
        <v>15.836399999999999</v>
      </c>
      <c r="N104" s="46">
        <v>15.710699999999999</v>
      </c>
      <c r="O104" s="46">
        <v>6.4665999999999997</v>
      </c>
      <c r="P104" s="59">
        <f t="shared" si="3"/>
        <v>218.49080000000001</v>
      </c>
    </row>
    <row r="105" spans="1:16" ht="10.9" customHeight="1" x14ac:dyDescent="0.2">
      <c r="A105" s="22"/>
      <c r="B105" s="32" t="s">
        <v>61</v>
      </c>
      <c r="C105" s="33"/>
      <c r="D105" s="47">
        <v>519.46469999999999</v>
      </c>
      <c r="E105" s="47">
        <v>362.77640000000002</v>
      </c>
      <c r="F105" s="47">
        <v>759.5598</v>
      </c>
      <c r="G105" s="47">
        <v>648.67870000000005</v>
      </c>
      <c r="H105" s="47">
        <v>806.96360000000004</v>
      </c>
      <c r="I105" s="47">
        <v>818.12450000000001</v>
      </c>
      <c r="J105" s="47">
        <v>926.42409999999995</v>
      </c>
      <c r="K105" s="47">
        <v>914.04679999999996</v>
      </c>
      <c r="L105" s="47">
        <v>847.89449999999999</v>
      </c>
      <c r="M105" s="47">
        <v>1017.0382</v>
      </c>
      <c r="N105" s="47">
        <v>1126.4456</v>
      </c>
      <c r="O105" s="47">
        <v>844.41660000000002</v>
      </c>
      <c r="P105" s="74">
        <f t="shared" si="3"/>
        <v>9591.8335000000006</v>
      </c>
    </row>
    <row r="106" spans="1:16" ht="10.9" customHeight="1" x14ac:dyDescent="0.2">
      <c r="A106" s="22"/>
      <c r="B106" s="49" t="s">
        <v>62</v>
      </c>
      <c r="C106" s="50"/>
      <c r="D106" s="46">
        <v>378.36689999999999</v>
      </c>
      <c r="E106" s="46">
        <v>254.30549999999999</v>
      </c>
      <c r="F106" s="46">
        <v>269.9298</v>
      </c>
      <c r="G106" s="46">
        <v>303.40190000000001</v>
      </c>
      <c r="H106" s="46">
        <v>272.59129999999999</v>
      </c>
      <c r="I106" s="46">
        <v>252.3039</v>
      </c>
      <c r="J106" s="46">
        <v>353.7749</v>
      </c>
      <c r="K106" s="46">
        <v>352.30410000000001</v>
      </c>
      <c r="L106" s="46">
        <v>406.48939999999999</v>
      </c>
      <c r="M106" s="46">
        <v>324.4871</v>
      </c>
      <c r="N106" s="46">
        <v>528.08870000000002</v>
      </c>
      <c r="O106" s="46">
        <v>386.76609999999999</v>
      </c>
      <c r="P106" s="59">
        <f t="shared" si="3"/>
        <v>4082.8095999999996</v>
      </c>
    </row>
    <row r="107" spans="1:16" ht="10.9" customHeight="1" x14ac:dyDescent="0.2">
      <c r="A107" s="22"/>
      <c r="B107" s="32" t="s">
        <v>63</v>
      </c>
      <c r="C107" s="33"/>
      <c r="D107" s="47">
        <v>537.19860000000006</v>
      </c>
      <c r="E107" s="47">
        <v>749.31709999999998</v>
      </c>
      <c r="F107" s="47">
        <v>561.95669999999996</v>
      </c>
      <c r="G107" s="47">
        <v>622.96839999999997</v>
      </c>
      <c r="H107" s="47">
        <v>704.3306</v>
      </c>
      <c r="I107" s="47">
        <v>735.46</v>
      </c>
      <c r="J107" s="47">
        <v>922.11869999999999</v>
      </c>
      <c r="K107" s="47">
        <v>781.10410000000002</v>
      </c>
      <c r="L107" s="47">
        <v>991.56700000000001</v>
      </c>
      <c r="M107" s="47">
        <v>803.94489999999996</v>
      </c>
      <c r="N107" s="47">
        <v>1093.1952000000001</v>
      </c>
      <c r="O107" s="47">
        <v>1046.9412</v>
      </c>
      <c r="P107" s="74">
        <f t="shared" si="3"/>
        <v>9550.1024999999991</v>
      </c>
    </row>
    <row r="108" spans="1:16" ht="10.9" customHeight="1" x14ac:dyDescent="0.2">
      <c r="A108" s="22"/>
      <c r="B108" s="49" t="s">
        <v>64</v>
      </c>
      <c r="C108" s="50"/>
      <c r="D108" s="96">
        <v>2.1459999999999999</v>
      </c>
      <c r="E108" s="113">
        <v>4.1300000000000003E-2</v>
      </c>
      <c r="F108" s="46">
        <v>2.3037000000000001</v>
      </c>
      <c r="G108" s="96">
        <v>2.8129</v>
      </c>
      <c r="H108" s="46">
        <v>4.6654999999999998</v>
      </c>
      <c r="I108" s="46">
        <v>3.5714999999999999</v>
      </c>
      <c r="J108" s="46">
        <v>6.4055</v>
      </c>
      <c r="K108" s="96">
        <v>8.6102000000000007</v>
      </c>
      <c r="L108" s="96">
        <v>10.2644</v>
      </c>
      <c r="M108" s="46">
        <v>6.7626999999999997</v>
      </c>
      <c r="N108" s="46">
        <v>11.0433</v>
      </c>
      <c r="O108" s="46">
        <v>1.8520000000000001</v>
      </c>
      <c r="P108" s="59">
        <f t="shared" si="3"/>
        <v>60.479000000000006</v>
      </c>
    </row>
    <row r="109" spans="1:16" ht="10.9" customHeight="1" x14ac:dyDescent="0.2">
      <c r="A109" s="22"/>
      <c r="B109" s="32" t="s">
        <v>65</v>
      </c>
      <c r="C109" s="33"/>
      <c r="D109" s="47">
        <v>1135.1745000000001</v>
      </c>
      <c r="E109" s="47">
        <v>1568.3245999999999</v>
      </c>
      <c r="F109" s="47">
        <v>2406.2338</v>
      </c>
      <c r="G109" s="47">
        <v>3132.5646000000002</v>
      </c>
      <c r="H109" s="47">
        <v>2698.5632999999998</v>
      </c>
      <c r="I109" s="47">
        <v>2781.7091999999998</v>
      </c>
      <c r="J109" s="47">
        <v>2362.7752999999998</v>
      </c>
      <c r="K109" s="47">
        <v>3732.0282999999999</v>
      </c>
      <c r="L109" s="47">
        <v>4217.2408999999998</v>
      </c>
      <c r="M109" s="47">
        <v>5570.3085000000001</v>
      </c>
      <c r="N109" s="47">
        <v>2843.2775999999999</v>
      </c>
      <c r="O109" s="47">
        <v>1489.5101</v>
      </c>
      <c r="P109" s="74">
        <f t="shared" si="3"/>
        <v>33937.710700000003</v>
      </c>
    </row>
    <row r="110" spans="1:16" ht="10.9" customHeight="1" x14ac:dyDescent="0.2">
      <c r="A110" s="22"/>
      <c r="B110" s="49" t="s">
        <v>66</v>
      </c>
      <c r="C110" s="50"/>
      <c r="D110" s="46">
        <v>161.1592</v>
      </c>
      <c r="E110" s="46">
        <v>194.5873</v>
      </c>
      <c r="F110" s="46">
        <v>192.6609</v>
      </c>
      <c r="G110" s="46">
        <v>162.72989999999999</v>
      </c>
      <c r="H110" s="46">
        <v>136.74809999999999</v>
      </c>
      <c r="I110" s="46">
        <v>131.45349999999999</v>
      </c>
      <c r="J110" s="46">
        <v>152.596</v>
      </c>
      <c r="K110" s="46">
        <v>230.3742</v>
      </c>
      <c r="L110" s="46">
        <v>168.9222</v>
      </c>
      <c r="M110" s="46">
        <v>193.9385</v>
      </c>
      <c r="N110" s="46">
        <v>178.89070000000001</v>
      </c>
      <c r="O110" s="46">
        <v>192.13239999999999</v>
      </c>
      <c r="P110" s="59">
        <f t="shared" si="3"/>
        <v>2096.1928999999996</v>
      </c>
    </row>
    <row r="111" spans="1:16" ht="10.9" customHeight="1" x14ac:dyDescent="0.2">
      <c r="A111" s="22"/>
      <c r="B111" s="32" t="s">
        <v>151</v>
      </c>
      <c r="C111" s="33"/>
      <c r="D111" s="47">
        <v>38.865200000000002</v>
      </c>
      <c r="E111" s="47">
        <v>70.593099999999993</v>
      </c>
      <c r="F111" s="47">
        <v>84.887900000000002</v>
      </c>
      <c r="G111" s="47">
        <v>27.981200000000001</v>
      </c>
      <c r="H111" s="47">
        <v>32.193300000000001</v>
      </c>
      <c r="I111" s="47">
        <v>35.151400000000002</v>
      </c>
      <c r="J111" s="47">
        <v>44.773799999999994</v>
      </c>
      <c r="K111" s="47">
        <v>34.737400000000001</v>
      </c>
      <c r="L111" s="47">
        <v>54.055300000000003</v>
      </c>
      <c r="M111" s="47">
        <v>32.521100000000004</v>
      </c>
      <c r="N111" s="47">
        <v>18.3504</v>
      </c>
      <c r="O111" s="47">
        <v>15.82</v>
      </c>
      <c r="P111" s="74">
        <f t="shared" si="3"/>
        <v>489.93009999999992</v>
      </c>
    </row>
    <row r="112" spans="1:16" ht="10.9" customHeight="1" x14ac:dyDescent="0.2">
      <c r="A112" s="22"/>
      <c r="B112" s="49" t="s">
        <v>67</v>
      </c>
      <c r="C112" s="50"/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59">
        <f t="shared" si="3"/>
        <v>0</v>
      </c>
    </row>
    <row r="113" spans="1:16" ht="10.9" customHeight="1" x14ac:dyDescent="0.2">
      <c r="A113" s="22"/>
      <c r="B113" s="32" t="s">
        <v>152</v>
      </c>
      <c r="C113" s="33"/>
      <c r="D113" s="47">
        <v>6.8112000000000004</v>
      </c>
      <c r="E113" s="47">
        <v>10.9254</v>
      </c>
      <c r="F113" s="47">
        <v>9.8208000000000002</v>
      </c>
      <c r="G113" s="47">
        <v>7.2545999999999999</v>
      </c>
      <c r="H113" s="47">
        <v>9.6165000000000003</v>
      </c>
      <c r="I113" s="47">
        <v>9.0028000000000006</v>
      </c>
      <c r="J113" s="47">
        <v>11.3744</v>
      </c>
      <c r="K113" s="47">
        <v>12.320600000000001</v>
      </c>
      <c r="L113" s="47">
        <v>12.168699999999999</v>
      </c>
      <c r="M113" s="47">
        <v>15.081799999999999</v>
      </c>
      <c r="N113" s="47">
        <v>14.6478</v>
      </c>
      <c r="O113" s="47">
        <v>11.0006</v>
      </c>
      <c r="P113" s="74">
        <f t="shared" si="3"/>
        <v>130.02520000000001</v>
      </c>
    </row>
    <row r="114" spans="1:16" ht="10.9" customHeight="1" x14ac:dyDescent="0.2">
      <c r="A114" s="22"/>
      <c r="B114" s="49" t="s">
        <v>68</v>
      </c>
      <c r="C114" s="50"/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59">
        <f t="shared" si="3"/>
        <v>0</v>
      </c>
    </row>
    <row r="115" spans="1:16" ht="10.9" customHeight="1" x14ac:dyDescent="0.2">
      <c r="A115" s="22"/>
      <c r="B115" s="32" t="s">
        <v>153</v>
      </c>
      <c r="C115" s="33"/>
      <c r="D115" s="106">
        <v>0</v>
      </c>
      <c r="E115" s="97">
        <v>0.49330000000000002</v>
      </c>
      <c r="F115" s="97">
        <v>1.4961</v>
      </c>
      <c r="G115" s="97">
        <v>2.7513000000000001</v>
      </c>
      <c r="H115" s="97">
        <v>4.7408000000000001</v>
      </c>
      <c r="I115" s="97">
        <v>0.44059999999999999</v>
      </c>
      <c r="J115" s="97">
        <v>0.14399999999999999</v>
      </c>
      <c r="K115" s="97">
        <v>0.2</v>
      </c>
      <c r="L115" s="112">
        <v>3.0000000000000001E-3</v>
      </c>
      <c r="M115" s="97">
        <v>0.20699999999999999</v>
      </c>
      <c r="N115" s="97">
        <v>0.17100000000000001</v>
      </c>
      <c r="O115" s="97">
        <v>0.18</v>
      </c>
      <c r="P115" s="74">
        <f>SUM(D115:O115)</f>
        <v>10.8271</v>
      </c>
    </row>
    <row r="116" spans="1:16" ht="10.9" customHeight="1" x14ac:dyDescent="0.2">
      <c r="A116" s="22"/>
      <c r="B116" s="49" t="s">
        <v>174</v>
      </c>
      <c r="C116" s="50"/>
      <c r="D116" s="96">
        <v>0.21929999999999999</v>
      </c>
      <c r="E116" s="46">
        <v>0.9133</v>
      </c>
      <c r="F116" s="96">
        <v>0.24579999999999999</v>
      </c>
      <c r="G116" s="46">
        <v>0</v>
      </c>
      <c r="H116" s="46">
        <v>0</v>
      </c>
      <c r="I116" s="46">
        <v>0</v>
      </c>
      <c r="J116" s="96">
        <v>0.19689999999999999</v>
      </c>
      <c r="K116" s="96">
        <v>0.17879999999999999</v>
      </c>
      <c r="L116" s="96">
        <v>0.2374</v>
      </c>
      <c r="M116" s="96">
        <v>0.28910000000000002</v>
      </c>
      <c r="N116" s="96">
        <v>0.23280000000000001</v>
      </c>
      <c r="O116" s="96">
        <v>0.2402</v>
      </c>
      <c r="P116" s="59">
        <f>SUM(D116:O116)</f>
        <v>2.7536000000000005</v>
      </c>
    </row>
    <row r="117" spans="1:16" ht="10.9" customHeight="1" x14ac:dyDescent="0.2">
      <c r="A117" s="22"/>
      <c r="B117" s="32" t="s">
        <v>175</v>
      </c>
      <c r="C117" s="33"/>
      <c r="D117" s="106">
        <v>8.9999999999999993E-3</v>
      </c>
      <c r="E117" s="106">
        <v>2.0400000000000001E-2</v>
      </c>
      <c r="F117" s="47">
        <v>1.4510000000000001</v>
      </c>
      <c r="G117" s="47">
        <v>5.9497999999999998</v>
      </c>
      <c r="H117" s="47">
        <v>11.4244</v>
      </c>
      <c r="I117" s="47">
        <v>4.6322000000000001</v>
      </c>
      <c r="J117" s="47">
        <v>2.6496</v>
      </c>
      <c r="K117" s="47">
        <v>2.9565999999999999</v>
      </c>
      <c r="L117" s="47">
        <v>6.1710000000000003</v>
      </c>
      <c r="M117" s="47">
        <v>7.1425000000000001</v>
      </c>
      <c r="N117" s="47">
        <v>4.9287000000000001</v>
      </c>
      <c r="O117" s="97">
        <v>0.14119999999999999</v>
      </c>
      <c r="P117" s="74">
        <f>SUM(D117:O117)</f>
        <v>47.476399999999998</v>
      </c>
    </row>
    <row r="118" spans="1:16" ht="10.9" customHeight="1" x14ac:dyDescent="0.2">
      <c r="A118" s="22"/>
      <c r="B118" s="49" t="s">
        <v>176</v>
      </c>
      <c r="C118" s="50"/>
      <c r="D118" s="46">
        <v>0.7036</v>
      </c>
      <c r="E118" s="46">
        <v>0.74399999999999999</v>
      </c>
      <c r="F118" s="96">
        <v>0.38690000000000002</v>
      </c>
      <c r="G118" s="96">
        <v>0.84750000000000003</v>
      </c>
      <c r="H118" s="46">
        <v>1.0659000000000001</v>
      </c>
      <c r="I118" s="96">
        <v>0.84909999999999997</v>
      </c>
      <c r="J118" s="46">
        <v>0.77869999999999995</v>
      </c>
      <c r="K118" s="96">
        <v>0.62039999999999995</v>
      </c>
      <c r="L118" s="96">
        <v>0.40820000000000001</v>
      </c>
      <c r="M118" s="46">
        <v>0.93689999999999996</v>
      </c>
      <c r="N118" s="46">
        <v>0.90980000000000005</v>
      </c>
      <c r="O118" s="46">
        <v>0.70950000000000002</v>
      </c>
      <c r="P118" s="59">
        <f>SUM(D118:O118)</f>
        <v>8.9604999999999997</v>
      </c>
    </row>
    <row r="119" spans="1:16" ht="10.9" customHeight="1" x14ac:dyDescent="0.2">
      <c r="A119" s="22"/>
      <c r="B119" s="32" t="s">
        <v>199</v>
      </c>
      <c r="C119" s="33"/>
      <c r="D119" s="47">
        <v>0</v>
      </c>
      <c r="E119" s="47">
        <v>0</v>
      </c>
      <c r="F119" s="47">
        <v>0</v>
      </c>
      <c r="G119" s="97">
        <v>0.1321</v>
      </c>
      <c r="H119" s="97">
        <v>0.3785</v>
      </c>
      <c r="I119" s="47">
        <v>0.57420000000000004</v>
      </c>
      <c r="J119" s="97">
        <v>0.26269999999999999</v>
      </c>
      <c r="K119" s="97">
        <v>0.38629999999999998</v>
      </c>
      <c r="L119" s="97">
        <v>0.18679999999999999</v>
      </c>
      <c r="M119" s="97">
        <v>6.3500000000000001E-2</v>
      </c>
      <c r="N119" s="106">
        <v>0</v>
      </c>
      <c r="O119" s="97">
        <v>0</v>
      </c>
      <c r="P119" s="107">
        <f>SUM(D119:O119)</f>
        <v>1.9841000000000002</v>
      </c>
    </row>
    <row r="120" spans="1:16" ht="10.9" customHeight="1" x14ac:dyDescent="0.2">
      <c r="A120" s="22">
        <v>35</v>
      </c>
      <c r="B120" s="49" t="s">
        <v>69</v>
      </c>
      <c r="C120" s="50"/>
      <c r="D120" s="46">
        <v>1443.6768</v>
      </c>
      <c r="E120" s="46">
        <v>1166.9709</v>
      </c>
      <c r="F120" s="46">
        <v>1806.9902999999999</v>
      </c>
      <c r="G120" s="46">
        <v>1984.5717</v>
      </c>
      <c r="H120" s="46">
        <v>1627.5261</v>
      </c>
      <c r="I120" s="46">
        <v>1525.1878999999999</v>
      </c>
      <c r="J120" s="46">
        <v>3619.6341000000002</v>
      </c>
      <c r="K120" s="46">
        <v>1127.5789</v>
      </c>
      <c r="L120" s="46">
        <v>1577.2420999999999</v>
      </c>
      <c r="M120" s="46">
        <v>1929.9902</v>
      </c>
      <c r="N120" s="46">
        <v>1684.4277999999999</v>
      </c>
      <c r="O120" s="46">
        <v>1121.2374</v>
      </c>
      <c r="P120" s="59">
        <f t="shared" si="3"/>
        <v>20615.034200000002</v>
      </c>
    </row>
    <row r="121" spans="1:16" ht="10.9" customHeight="1" x14ac:dyDescent="0.2">
      <c r="A121" s="22"/>
      <c r="B121" s="32" t="s">
        <v>70</v>
      </c>
      <c r="C121" s="33"/>
      <c r="D121" s="47">
        <v>130.31700000000001</v>
      </c>
      <c r="E121" s="47">
        <v>85.3399</v>
      </c>
      <c r="F121" s="47">
        <v>110.2226</v>
      </c>
      <c r="G121" s="47">
        <v>189.0241</v>
      </c>
      <c r="H121" s="47">
        <v>224.6961</v>
      </c>
      <c r="I121" s="47">
        <v>86.277699999999996</v>
      </c>
      <c r="J121" s="47">
        <v>61.135199999999998</v>
      </c>
      <c r="K121" s="47">
        <v>27.127300000000002</v>
      </c>
      <c r="L121" s="47">
        <v>87.205399999999997</v>
      </c>
      <c r="M121" s="47">
        <v>106.60420000000001</v>
      </c>
      <c r="N121" s="47">
        <v>112.08799999999999</v>
      </c>
      <c r="O121" s="47">
        <v>35.802300000000002</v>
      </c>
      <c r="P121" s="74">
        <f t="shared" si="3"/>
        <v>1255.8398</v>
      </c>
    </row>
    <row r="122" spans="1:16" ht="10.9" customHeight="1" x14ac:dyDescent="0.2">
      <c r="A122" s="22"/>
      <c r="B122" s="49" t="s">
        <v>129</v>
      </c>
      <c r="C122" s="50"/>
      <c r="D122" s="46">
        <v>68.847300000000004</v>
      </c>
      <c r="E122" s="46">
        <v>19.735499999999998</v>
      </c>
      <c r="F122" s="46">
        <v>26.775200000000002</v>
      </c>
      <c r="G122" s="46">
        <v>126.11490000000001</v>
      </c>
      <c r="H122" s="46">
        <v>143.03270000000001</v>
      </c>
      <c r="I122" s="46">
        <v>187.8972</v>
      </c>
      <c r="J122" s="46">
        <v>207.6439</v>
      </c>
      <c r="K122" s="46">
        <v>156.11199999999999</v>
      </c>
      <c r="L122" s="46">
        <v>121.5444</v>
      </c>
      <c r="M122" s="46">
        <v>72.428299999999993</v>
      </c>
      <c r="N122" s="46">
        <v>61.932600000000001</v>
      </c>
      <c r="O122" s="46">
        <v>1.6124000000000001</v>
      </c>
      <c r="P122" s="59">
        <f t="shared" si="3"/>
        <v>1193.6764000000003</v>
      </c>
    </row>
    <row r="123" spans="1:16" ht="10.9" customHeight="1" x14ac:dyDescent="0.2">
      <c r="A123" s="22"/>
      <c r="B123" s="32" t="s">
        <v>71</v>
      </c>
      <c r="C123" s="33"/>
      <c r="D123" s="47">
        <v>232.62739999999999</v>
      </c>
      <c r="E123" s="47">
        <v>311.51549999999997</v>
      </c>
      <c r="F123" s="47">
        <v>159.33179999999999</v>
      </c>
      <c r="G123" s="47">
        <v>143.21530000000001</v>
      </c>
      <c r="H123" s="47">
        <v>141.5162</v>
      </c>
      <c r="I123" s="47">
        <v>157.1653</v>
      </c>
      <c r="J123" s="47">
        <v>177.07570000000001</v>
      </c>
      <c r="K123" s="47">
        <v>155.29839999999999</v>
      </c>
      <c r="L123" s="47">
        <v>300.72120000000001</v>
      </c>
      <c r="M123" s="47">
        <v>181.6387</v>
      </c>
      <c r="N123" s="47">
        <v>162.27670000000001</v>
      </c>
      <c r="O123" s="47">
        <v>22.972000000000001</v>
      </c>
      <c r="P123" s="74">
        <f t="shared" si="3"/>
        <v>2145.3542000000002</v>
      </c>
    </row>
    <row r="124" spans="1:16" ht="10.9" customHeight="1" x14ac:dyDescent="0.2">
      <c r="A124" s="22"/>
      <c r="B124" s="49" t="s">
        <v>72</v>
      </c>
      <c r="C124" s="50"/>
      <c r="D124" s="46">
        <v>159.6952</v>
      </c>
      <c r="E124" s="46">
        <v>116.62260000000001</v>
      </c>
      <c r="F124" s="46">
        <v>189.7191</v>
      </c>
      <c r="G124" s="46">
        <v>595.6644</v>
      </c>
      <c r="H124" s="46">
        <v>813.19719999999995</v>
      </c>
      <c r="I124" s="46">
        <v>1168.9170999999999</v>
      </c>
      <c r="J124" s="46">
        <v>1539.8987</v>
      </c>
      <c r="K124" s="46">
        <v>1920.9944</v>
      </c>
      <c r="L124" s="46">
        <v>1819.8177000000001</v>
      </c>
      <c r="M124" s="46">
        <v>1295.8444999999999</v>
      </c>
      <c r="N124" s="46">
        <v>1061.4566</v>
      </c>
      <c r="O124" s="46">
        <v>739.97490000000005</v>
      </c>
      <c r="P124" s="59">
        <f t="shared" si="3"/>
        <v>11421.802399999997</v>
      </c>
    </row>
    <row r="125" spans="1:16" ht="10.9" customHeight="1" x14ac:dyDescent="0.2">
      <c r="A125" s="22"/>
      <c r="B125" s="32" t="s">
        <v>73</v>
      </c>
      <c r="C125" s="33"/>
      <c r="D125" s="47">
        <v>346.76299999999998</v>
      </c>
      <c r="E125" s="47">
        <v>443.48910000000001</v>
      </c>
      <c r="F125" s="47">
        <v>336.86930000000001</v>
      </c>
      <c r="G125" s="47">
        <v>344.31549999999999</v>
      </c>
      <c r="H125" s="47">
        <v>361.66329999999999</v>
      </c>
      <c r="I125" s="47">
        <v>328.50170000000003</v>
      </c>
      <c r="J125" s="47">
        <v>333.95510000000002</v>
      </c>
      <c r="K125" s="47">
        <v>400.03019999999998</v>
      </c>
      <c r="L125" s="47">
        <v>384.68770000000001</v>
      </c>
      <c r="M125" s="47">
        <v>386.93470000000002</v>
      </c>
      <c r="N125" s="47">
        <v>391.7244</v>
      </c>
      <c r="O125" s="47">
        <v>310.13889999999998</v>
      </c>
      <c r="P125" s="74">
        <f t="shared" si="3"/>
        <v>4369.0729000000001</v>
      </c>
    </row>
    <row r="126" spans="1:16" ht="10.9" customHeight="1" x14ac:dyDescent="0.2">
      <c r="A126" s="22"/>
      <c r="B126" s="49" t="s">
        <v>74</v>
      </c>
      <c r="C126" s="50"/>
      <c r="D126" s="46">
        <v>25.515999999999998</v>
      </c>
      <c r="E126" s="46">
        <v>28.3931</v>
      </c>
      <c r="F126" s="46">
        <v>38.5139</v>
      </c>
      <c r="G126" s="46">
        <v>29.831499999999998</v>
      </c>
      <c r="H126" s="46">
        <v>40.120600000000003</v>
      </c>
      <c r="I126" s="46">
        <v>18.544799999999999</v>
      </c>
      <c r="J126" s="46">
        <v>9.7649000000000008</v>
      </c>
      <c r="K126" s="46">
        <v>13.5822</v>
      </c>
      <c r="L126" s="46">
        <v>20.777200000000001</v>
      </c>
      <c r="M126" s="46">
        <v>15.6912</v>
      </c>
      <c r="N126" s="46">
        <v>14.8033</v>
      </c>
      <c r="O126" s="46">
        <v>12.471399999999999</v>
      </c>
      <c r="P126" s="59">
        <f t="shared" si="3"/>
        <v>268.01010000000002</v>
      </c>
    </row>
    <row r="127" spans="1:16" ht="10.9" customHeight="1" x14ac:dyDescent="0.2">
      <c r="A127" s="22"/>
      <c r="B127" s="32" t="s">
        <v>75</v>
      </c>
      <c r="C127" s="33"/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97">
        <v>0.4</v>
      </c>
      <c r="K127" s="47">
        <v>0</v>
      </c>
      <c r="L127" s="97">
        <v>0.104</v>
      </c>
      <c r="M127" s="106">
        <v>4.3299999999999998E-2</v>
      </c>
      <c r="N127" s="47">
        <v>0</v>
      </c>
      <c r="O127" s="47">
        <v>0</v>
      </c>
      <c r="P127" s="108">
        <f t="shared" si="3"/>
        <v>0.54730000000000001</v>
      </c>
    </row>
    <row r="128" spans="1:16" ht="10.9" customHeight="1" x14ac:dyDescent="0.2">
      <c r="A128" s="22"/>
      <c r="B128" s="49" t="s">
        <v>76</v>
      </c>
      <c r="C128" s="50"/>
      <c r="D128" s="46">
        <v>200.2824</v>
      </c>
      <c r="E128" s="46">
        <v>27.5686</v>
      </c>
      <c r="F128" s="46">
        <v>200.21979999999999</v>
      </c>
      <c r="G128" s="46">
        <v>102.2741</v>
      </c>
      <c r="H128" s="46">
        <v>66.9696</v>
      </c>
      <c r="I128" s="46">
        <v>47.707900000000002</v>
      </c>
      <c r="J128" s="46">
        <v>42.194299999999998</v>
      </c>
      <c r="K128" s="46">
        <v>33.999200000000002</v>
      </c>
      <c r="L128" s="46">
        <v>15.6411</v>
      </c>
      <c r="M128" s="46">
        <v>34.427100000000003</v>
      </c>
      <c r="N128" s="46">
        <v>31.161000000000001</v>
      </c>
      <c r="O128" s="46">
        <v>45.570700000000002</v>
      </c>
      <c r="P128" s="59">
        <f t="shared" si="3"/>
        <v>848.0157999999999</v>
      </c>
    </row>
    <row r="129" spans="1:16" ht="10.9" customHeight="1" x14ac:dyDescent="0.2">
      <c r="A129" s="22">
        <v>36</v>
      </c>
      <c r="B129" s="32" t="s">
        <v>77</v>
      </c>
      <c r="C129" s="33"/>
      <c r="D129" s="47">
        <v>670.09360000000004</v>
      </c>
      <c r="E129" s="47">
        <v>1106.7743</v>
      </c>
      <c r="F129" s="47">
        <v>2508.5367000000001</v>
      </c>
      <c r="G129" s="47">
        <v>3255.8694999999998</v>
      </c>
      <c r="H129" s="47">
        <v>2022.2181</v>
      </c>
      <c r="I129" s="47">
        <v>3033.5034999999998</v>
      </c>
      <c r="J129" s="47">
        <v>1980.1992</v>
      </c>
      <c r="K129" s="47">
        <v>2475.1601999999998</v>
      </c>
      <c r="L129" s="47">
        <v>1935.5393999999999</v>
      </c>
      <c r="M129" s="47">
        <v>1603.6366</v>
      </c>
      <c r="N129" s="47">
        <v>812.31870000000004</v>
      </c>
      <c r="O129" s="47">
        <v>352.87090000000001</v>
      </c>
      <c r="P129" s="74">
        <f t="shared" si="3"/>
        <v>21756.720700000002</v>
      </c>
    </row>
    <row r="130" spans="1:16" ht="10.9" customHeight="1" x14ac:dyDescent="0.2">
      <c r="A130" s="22"/>
      <c r="B130" s="49" t="s">
        <v>78</v>
      </c>
      <c r="C130" s="50"/>
      <c r="D130" s="46">
        <v>740.52189999999996</v>
      </c>
      <c r="E130" s="46">
        <v>773.99829999999997</v>
      </c>
      <c r="F130" s="46">
        <v>1599.9951000000001</v>
      </c>
      <c r="G130" s="46">
        <v>1776.1617000000001</v>
      </c>
      <c r="H130" s="46">
        <v>1738.7466999999999</v>
      </c>
      <c r="I130" s="46">
        <v>1584.0603000000001</v>
      </c>
      <c r="J130" s="46">
        <v>1417.8300999999999</v>
      </c>
      <c r="K130" s="46">
        <v>1758.9218000000001</v>
      </c>
      <c r="L130" s="46">
        <v>1216.4496999999999</v>
      </c>
      <c r="M130" s="46">
        <v>1367.0886</v>
      </c>
      <c r="N130" s="46">
        <v>1257.1385</v>
      </c>
      <c r="O130" s="46">
        <v>480.30250000000001</v>
      </c>
      <c r="P130" s="59">
        <f t="shared" si="3"/>
        <v>15711.215200000001</v>
      </c>
    </row>
    <row r="131" spans="1:16" ht="10.5" customHeight="1" x14ac:dyDescent="0.2">
      <c r="A131" s="26"/>
      <c r="B131" s="75" t="s">
        <v>79</v>
      </c>
      <c r="C131" s="76"/>
      <c r="D131" s="61">
        <v>99.562700000000007</v>
      </c>
      <c r="E131" s="61">
        <v>164.20089999999999</v>
      </c>
      <c r="F131" s="61">
        <v>86.166499999999999</v>
      </c>
      <c r="G131" s="61">
        <v>149.7773</v>
      </c>
      <c r="H131" s="61">
        <v>99.500799999999998</v>
      </c>
      <c r="I131" s="61">
        <v>115.4059</v>
      </c>
      <c r="J131" s="61">
        <v>144.6576</v>
      </c>
      <c r="K131" s="61">
        <v>113.685</v>
      </c>
      <c r="L131" s="61">
        <v>60.835500000000003</v>
      </c>
      <c r="M131" s="61">
        <v>66.175399999999996</v>
      </c>
      <c r="N131" s="61">
        <v>26.655200000000001</v>
      </c>
      <c r="O131" s="61">
        <v>101.64579999999999</v>
      </c>
      <c r="P131" s="77">
        <f t="shared" si="3"/>
        <v>1228.2685999999999</v>
      </c>
    </row>
    <row r="132" spans="1:16" ht="5.25" customHeight="1" x14ac:dyDescent="0.2">
      <c r="A132" s="28"/>
      <c r="B132" s="25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1"/>
      <c r="P132" s="17"/>
    </row>
    <row r="133" spans="1:16" x14ac:dyDescent="0.2">
      <c r="A133" s="64" t="s">
        <v>204</v>
      </c>
      <c r="B133" s="27"/>
      <c r="C133" s="2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9"/>
      <c r="P133" s="20"/>
    </row>
    <row r="134" spans="1:16" ht="10.5" customHeight="1" x14ac:dyDescent="0.2">
      <c r="A134" s="30"/>
      <c r="B134" s="102" t="s">
        <v>80</v>
      </c>
      <c r="C134" s="103"/>
      <c r="D134" s="104">
        <v>3.1076999999999999</v>
      </c>
      <c r="E134" s="104">
        <v>2.2164999999999999</v>
      </c>
      <c r="F134" s="114">
        <v>0.32600000000000001</v>
      </c>
      <c r="G134" s="104">
        <v>2.5720999999999998</v>
      </c>
      <c r="H134" s="104">
        <v>1.3432999999999999</v>
      </c>
      <c r="I134" s="104">
        <v>5.6467999999999998</v>
      </c>
      <c r="J134" s="104">
        <v>6.1551999999999998</v>
      </c>
      <c r="K134" s="105">
        <v>20.5595</v>
      </c>
      <c r="L134" s="104">
        <v>17.553100000000001</v>
      </c>
      <c r="M134" s="104">
        <v>6.4728000000000003</v>
      </c>
      <c r="N134" s="104">
        <v>4.7148000000000003</v>
      </c>
      <c r="O134" s="104">
        <v>3.4784999999999999</v>
      </c>
      <c r="P134" s="55">
        <f t="shared" si="3"/>
        <v>74.146299999999997</v>
      </c>
    </row>
    <row r="135" spans="1:16" ht="10.5" customHeight="1" x14ac:dyDescent="0.2">
      <c r="A135" s="22"/>
      <c r="B135" s="24" t="s">
        <v>200</v>
      </c>
      <c r="C135" s="25"/>
      <c r="D135" s="66">
        <v>0</v>
      </c>
      <c r="E135" s="66">
        <v>0</v>
      </c>
      <c r="F135" s="66">
        <v>0</v>
      </c>
      <c r="G135" s="66">
        <v>324.41539999999998</v>
      </c>
      <c r="H135" s="66">
        <v>2.6779000000000002</v>
      </c>
      <c r="I135" s="66">
        <v>0</v>
      </c>
      <c r="J135" s="66">
        <v>0</v>
      </c>
      <c r="K135" s="100">
        <v>105.9</v>
      </c>
      <c r="L135" s="98">
        <v>0.21329999999999999</v>
      </c>
      <c r="M135" s="66">
        <v>24.074999999999999</v>
      </c>
      <c r="N135" s="66">
        <v>0</v>
      </c>
      <c r="O135" s="67">
        <v>0</v>
      </c>
      <c r="P135" s="10">
        <f t="shared" si="3"/>
        <v>457.28159999999997</v>
      </c>
    </row>
    <row r="136" spans="1:16" s="3" customFormat="1" ht="10.5" customHeight="1" x14ac:dyDescent="0.2">
      <c r="A136" s="31"/>
      <c r="B136" s="49" t="s">
        <v>81</v>
      </c>
      <c r="C136" s="50"/>
      <c r="D136" s="65">
        <v>241.57129999999998</v>
      </c>
      <c r="E136" s="65">
        <v>226.30189999999999</v>
      </c>
      <c r="F136" s="65">
        <v>82.767699999999991</v>
      </c>
      <c r="G136" s="65">
        <v>0</v>
      </c>
      <c r="H136" s="65">
        <v>63.386400000000002</v>
      </c>
      <c r="I136" s="65">
        <v>243.25049999999999</v>
      </c>
      <c r="J136" s="65">
        <v>177.2636</v>
      </c>
      <c r="K136" s="65">
        <v>70.616299999999995</v>
      </c>
      <c r="L136" s="65">
        <v>26.691399999999998</v>
      </c>
      <c r="M136" s="65">
        <v>48.880600000000001</v>
      </c>
      <c r="N136" s="65">
        <v>48.880600000000001</v>
      </c>
      <c r="O136" s="65">
        <v>139.06659999999999</v>
      </c>
      <c r="P136" s="55">
        <f t="shared" si="3"/>
        <v>1368.6768999999999</v>
      </c>
    </row>
    <row r="137" spans="1:16" ht="10.5" customHeight="1" x14ac:dyDescent="0.2">
      <c r="A137" s="22"/>
      <c r="B137" s="24" t="s">
        <v>82</v>
      </c>
      <c r="C137" s="25"/>
      <c r="D137" s="66">
        <v>4.2345000000000006</v>
      </c>
      <c r="E137" s="66">
        <v>8.2958999999999996</v>
      </c>
      <c r="F137" s="66">
        <v>9.5541</v>
      </c>
      <c r="G137" s="66">
        <v>0.58899999999999997</v>
      </c>
      <c r="H137" s="66">
        <v>4.0949</v>
      </c>
      <c r="I137" s="66">
        <v>4.18</v>
      </c>
      <c r="J137" s="66">
        <v>5.7231000000000005</v>
      </c>
      <c r="K137" s="66">
        <v>2.7685000000000004</v>
      </c>
      <c r="L137" s="66">
        <v>2.4835000000000003</v>
      </c>
      <c r="M137" s="66">
        <v>1.4117999999999999</v>
      </c>
      <c r="N137" s="66">
        <v>0.94679999999999997</v>
      </c>
      <c r="O137" s="67">
        <v>2.2570999999999999</v>
      </c>
      <c r="P137" s="10">
        <f t="shared" si="3"/>
        <v>46.539200000000001</v>
      </c>
    </row>
    <row r="138" spans="1:16" ht="10.5" customHeight="1" x14ac:dyDescent="0.2">
      <c r="A138" s="22"/>
      <c r="B138" s="49" t="s">
        <v>83</v>
      </c>
      <c r="C138" s="50"/>
      <c r="D138" s="68">
        <v>13.722799999999999</v>
      </c>
      <c r="E138" s="68">
        <v>24.2286</v>
      </c>
      <c r="F138" s="68">
        <v>5.9254999999999995</v>
      </c>
      <c r="G138" s="115">
        <v>0.32119999999999999</v>
      </c>
      <c r="H138" s="68">
        <v>10.734500000000001</v>
      </c>
      <c r="I138" s="68">
        <v>12.7666</v>
      </c>
      <c r="J138" s="65">
        <v>6.6828000000000003</v>
      </c>
      <c r="K138" s="68">
        <v>6.3855000000000004</v>
      </c>
      <c r="L138" s="68">
        <v>5.7575000000000003</v>
      </c>
      <c r="M138" s="68">
        <v>2.3919999999999999</v>
      </c>
      <c r="N138" s="68">
        <v>0.96799999999999997</v>
      </c>
      <c r="O138" s="65">
        <v>5.3733999999999993</v>
      </c>
      <c r="P138" s="55">
        <f t="shared" si="3"/>
        <v>95.25839999999998</v>
      </c>
    </row>
    <row r="139" spans="1:16" ht="10.5" customHeight="1" x14ac:dyDescent="0.2">
      <c r="A139" s="22"/>
      <c r="B139" s="8" t="s">
        <v>84</v>
      </c>
      <c r="C139" s="9"/>
      <c r="D139" s="66">
        <v>888.93060000000003</v>
      </c>
      <c r="E139" s="66">
        <v>852.40769999999998</v>
      </c>
      <c r="F139" s="66">
        <v>789.45839999999998</v>
      </c>
      <c r="G139" s="66">
        <v>880.12660000000005</v>
      </c>
      <c r="H139" s="66">
        <v>821.39400000000001</v>
      </c>
      <c r="I139" s="66">
        <v>830.10019999999997</v>
      </c>
      <c r="J139" s="66">
        <v>852.98869999999999</v>
      </c>
      <c r="K139" s="66">
        <v>764.35479999999995</v>
      </c>
      <c r="L139" s="66">
        <v>838.77419999999995</v>
      </c>
      <c r="M139" s="66">
        <v>852.98249999999996</v>
      </c>
      <c r="N139" s="66">
        <v>785.70749999999998</v>
      </c>
      <c r="O139" s="67">
        <v>657.07360000000006</v>
      </c>
      <c r="P139" s="10">
        <f t="shared" si="3"/>
        <v>9814.2987999999987</v>
      </c>
    </row>
    <row r="140" spans="1:16" ht="10.5" customHeight="1" x14ac:dyDescent="0.2">
      <c r="A140" s="22">
        <v>37</v>
      </c>
      <c r="B140" s="49" t="s">
        <v>85</v>
      </c>
      <c r="C140" s="50"/>
      <c r="D140" s="68">
        <v>1753.6865</v>
      </c>
      <c r="E140" s="68">
        <v>1833.972</v>
      </c>
      <c r="F140" s="68">
        <v>2597.2199000000001</v>
      </c>
      <c r="G140" s="68">
        <v>2659.5713000000001</v>
      </c>
      <c r="H140" s="68">
        <v>2819.3415</v>
      </c>
      <c r="I140" s="68">
        <v>3336.8946999999998</v>
      </c>
      <c r="J140" s="68">
        <v>3123.5969</v>
      </c>
      <c r="K140" s="68">
        <v>2532.9407000000001</v>
      </c>
      <c r="L140" s="68">
        <v>2849.1359000000002</v>
      </c>
      <c r="M140" s="68">
        <v>3162.8807999999999</v>
      </c>
      <c r="N140" s="68">
        <v>2870.5664000000002</v>
      </c>
      <c r="O140" s="68">
        <v>2048.1925999999999</v>
      </c>
      <c r="P140" s="55">
        <f t="shared" si="3"/>
        <v>31587.999199999998</v>
      </c>
    </row>
    <row r="141" spans="1:16" ht="10.5" customHeight="1" x14ac:dyDescent="0.2">
      <c r="A141" s="22"/>
      <c r="B141" s="8" t="s">
        <v>86</v>
      </c>
      <c r="C141" s="9"/>
      <c r="D141" s="66">
        <v>8027.9952000000003</v>
      </c>
      <c r="E141" s="66">
        <v>8628.1702999999998</v>
      </c>
      <c r="F141" s="66">
        <v>9366.8294000000005</v>
      </c>
      <c r="G141" s="66">
        <v>8695.9863999999998</v>
      </c>
      <c r="H141" s="66">
        <v>8946.76</v>
      </c>
      <c r="I141" s="66">
        <v>7501.8221999999996</v>
      </c>
      <c r="J141" s="66">
        <v>9943.152</v>
      </c>
      <c r="K141" s="66">
        <v>9970.1605</v>
      </c>
      <c r="L141" s="66">
        <v>9996.2702000000008</v>
      </c>
      <c r="M141" s="66">
        <v>8674.8680999999997</v>
      </c>
      <c r="N141" s="66">
        <v>7163.8622999999998</v>
      </c>
      <c r="O141" s="67">
        <v>6100.0290999999997</v>
      </c>
      <c r="P141" s="10">
        <f t="shared" si="3"/>
        <v>103015.9057</v>
      </c>
    </row>
    <row r="142" spans="1:16" ht="10.5" customHeight="1" x14ac:dyDescent="0.2">
      <c r="A142" s="22"/>
      <c r="B142" s="49" t="s">
        <v>87</v>
      </c>
      <c r="C142" s="50"/>
      <c r="D142" s="68">
        <v>927.18179999999995</v>
      </c>
      <c r="E142" s="68">
        <v>962.96659999999997</v>
      </c>
      <c r="F142" s="68">
        <v>1428.1279</v>
      </c>
      <c r="G142" s="68">
        <v>1253.4608000000001</v>
      </c>
      <c r="H142" s="68">
        <v>915.03779999999995</v>
      </c>
      <c r="I142" s="68">
        <v>974.11509999999998</v>
      </c>
      <c r="J142" s="68">
        <v>941.57730000000004</v>
      </c>
      <c r="K142" s="68">
        <v>907.86030000000005</v>
      </c>
      <c r="L142" s="68">
        <v>1078.1225999999999</v>
      </c>
      <c r="M142" s="68">
        <v>739.66189999999995</v>
      </c>
      <c r="N142" s="68">
        <v>791.59209999999996</v>
      </c>
      <c r="O142" s="68">
        <v>660.45330000000001</v>
      </c>
      <c r="P142" s="55">
        <f t="shared" si="3"/>
        <v>11580.157499999999</v>
      </c>
    </row>
    <row r="143" spans="1:16" ht="10.5" customHeight="1" x14ac:dyDescent="0.2">
      <c r="A143" s="22">
        <v>38</v>
      </c>
      <c r="B143" s="8" t="s">
        <v>88</v>
      </c>
      <c r="C143" s="9"/>
      <c r="D143" s="66">
        <v>147.3657</v>
      </c>
      <c r="E143" s="66">
        <v>165.79900000000001</v>
      </c>
      <c r="F143" s="66">
        <v>137.02520000000001</v>
      </c>
      <c r="G143" s="66">
        <v>152.41050000000001</v>
      </c>
      <c r="H143" s="66">
        <v>149.48130000000003</v>
      </c>
      <c r="I143" s="66">
        <v>144.52530000000002</v>
      </c>
      <c r="J143" s="66">
        <v>141.65389999999999</v>
      </c>
      <c r="K143" s="66">
        <v>141.2885</v>
      </c>
      <c r="L143" s="66">
        <v>146.06299999999999</v>
      </c>
      <c r="M143" s="66">
        <v>151.0247</v>
      </c>
      <c r="N143" s="66">
        <v>110.06059999999999</v>
      </c>
      <c r="O143" s="67">
        <v>110.66420000000001</v>
      </c>
      <c r="P143" s="10">
        <f t="shared" si="3"/>
        <v>1697.3618999999999</v>
      </c>
    </row>
    <row r="144" spans="1:16" ht="10.5" customHeight="1" x14ac:dyDescent="0.2">
      <c r="A144" s="22"/>
      <c r="B144" s="49" t="s">
        <v>89</v>
      </c>
      <c r="C144" s="50"/>
      <c r="D144" s="68">
        <v>433.42860000000002</v>
      </c>
      <c r="E144" s="68">
        <v>536.90090000000009</v>
      </c>
      <c r="F144" s="68">
        <v>471.17200000000003</v>
      </c>
      <c r="G144" s="68">
        <v>440.31019999999995</v>
      </c>
      <c r="H144" s="68">
        <v>443.44220000000007</v>
      </c>
      <c r="I144" s="68">
        <v>484.44909999999987</v>
      </c>
      <c r="J144" s="68">
        <v>528.39340000000004</v>
      </c>
      <c r="K144" s="68">
        <v>510.04729999999995</v>
      </c>
      <c r="L144" s="68">
        <v>540.55939999999998</v>
      </c>
      <c r="M144" s="68">
        <v>412.42399999999992</v>
      </c>
      <c r="N144" s="68">
        <v>400.85770000000008</v>
      </c>
      <c r="O144" s="68">
        <v>404.81639999999999</v>
      </c>
      <c r="P144" s="55">
        <f t="shared" si="3"/>
        <v>5606.8011999999999</v>
      </c>
    </row>
    <row r="145" spans="1:17" ht="10.5" customHeight="1" x14ac:dyDescent="0.2">
      <c r="A145" s="22">
        <v>39</v>
      </c>
      <c r="B145" s="8" t="s">
        <v>90</v>
      </c>
      <c r="C145" s="9"/>
      <c r="D145" s="66">
        <v>14168.856299999999</v>
      </c>
      <c r="E145" s="66">
        <v>14398.397499999999</v>
      </c>
      <c r="F145" s="66">
        <v>14609.379499999999</v>
      </c>
      <c r="G145" s="66">
        <v>16228.2006</v>
      </c>
      <c r="H145" s="66">
        <v>15512.490299999999</v>
      </c>
      <c r="I145" s="66">
        <v>15662.111500000001</v>
      </c>
      <c r="J145" s="66">
        <v>15968.5419</v>
      </c>
      <c r="K145" s="66">
        <v>16009.6214</v>
      </c>
      <c r="L145" s="66">
        <v>17897.786700000001</v>
      </c>
      <c r="M145" s="66">
        <v>17212.934099999999</v>
      </c>
      <c r="N145" s="66">
        <v>15308.0839</v>
      </c>
      <c r="O145" s="67">
        <v>13972.546899999999</v>
      </c>
      <c r="P145" s="10">
        <f t="shared" si="3"/>
        <v>186948.95059999998</v>
      </c>
    </row>
    <row r="146" spans="1:17" ht="10.5" customHeight="1" x14ac:dyDescent="0.2">
      <c r="A146" s="22"/>
      <c r="B146" s="49" t="s">
        <v>91</v>
      </c>
      <c r="C146" s="50"/>
      <c r="D146" s="68">
        <v>1581.4236000000001</v>
      </c>
      <c r="E146" s="68">
        <v>1420.5133000000001</v>
      </c>
      <c r="F146" s="68">
        <v>1475.0612000000001</v>
      </c>
      <c r="G146" s="68">
        <v>1472.8050000000001</v>
      </c>
      <c r="H146" s="68">
        <v>1363.5708</v>
      </c>
      <c r="I146" s="68">
        <v>1637.7139</v>
      </c>
      <c r="J146" s="68">
        <v>2148.7338</v>
      </c>
      <c r="K146" s="68">
        <v>2073.7645000000002</v>
      </c>
      <c r="L146" s="68">
        <v>2311.3038000000001</v>
      </c>
      <c r="M146" s="68">
        <v>2185.4812999999999</v>
      </c>
      <c r="N146" s="68">
        <v>1465.4416000000001</v>
      </c>
      <c r="O146" s="68">
        <v>1175.8107</v>
      </c>
      <c r="P146" s="55">
        <f t="shared" si="3"/>
        <v>20311.623500000002</v>
      </c>
    </row>
    <row r="147" spans="1:17" ht="10.5" customHeight="1" x14ac:dyDescent="0.2">
      <c r="A147" s="22">
        <v>42</v>
      </c>
      <c r="B147" s="8" t="s">
        <v>92</v>
      </c>
      <c r="C147" s="9"/>
      <c r="D147" s="66">
        <v>408.017</v>
      </c>
      <c r="E147" s="66">
        <v>403.5772</v>
      </c>
      <c r="F147" s="66">
        <v>406.80489999999998</v>
      </c>
      <c r="G147" s="66">
        <v>448.24200000000002</v>
      </c>
      <c r="H147" s="66">
        <v>417.51749999999998</v>
      </c>
      <c r="I147" s="66">
        <v>380.40170000000001</v>
      </c>
      <c r="J147" s="66">
        <v>407.76900000000001</v>
      </c>
      <c r="K147" s="66">
        <v>373.4436</v>
      </c>
      <c r="L147" s="66">
        <v>386.4855</v>
      </c>
      <c r="M147" s="66">
        <v>437.90989999999999</v>
      </c>
      <c r="N147" s="66">
        <v>409.56029999999998</v>
      </c>
      <c r="O147" s="67">
        <v>343.04599999999999</v>
      </c>
      <c r="P147" s="10">
        <f t="shared" si="3"/>
        <v>4822.7746000000006</v>
      </c>
      <c r="Q147" s="35"/>
    </row>
    <row r="148" spans="1:17" ht="10.5" customHeight="1" x14ac:dyDescent="0.2">
      <c r="A148" s="22"/>
      <c r="B148" s="49" t="s">
        <v>93</v>
      </c>
      <c r="C148" s="50"/>
      <c r="D148" s="68">
        <v>377.01409999999998</v>
      </c>
      <c r="E148" s="68">
        <v>443.35789999999997</v>
      </c>
      <c r="F148" s="68">
        <v>438.81939999999997</v>
      </c>
      <c r="G148" s="68">
        <v>460.55119999999999</v>
      </c>
      <c r="H148" s="68">
        <v>450.78309999999999</v>
      </c>
      <c r="I148" s="68">
        <v>450.5942</v>
      </c>
      <c r="J148" s="68">
        <v>440.31709999999998</v>
      </c>
      <c r="K148" s="68">
        <v>455.6653</v>
      </c>
      <c r="L148" s="68">
        <v>402.46190000000001</v>
      </c>
      <c r="M148" s="68">
        <v>474.4359</v>
      </c>
      <c r="N148" s="68">
        <v>425.19900000000001</v>
      </c>
      <c r="O148" s="68">
        <v>336.94009999999997</v>
      </c>
      <c r="P148" s="55">
        <f t="shared" si="3"/>
        <v>5156.1391999999996</v>
      </c>
      <c r="Q148" s="35"/>
    </row>
    <row r="149" spans="1:17" ht="10.5" customHeight="1" x14ac:dyDescent="0.2">
      <c r="A149" s="22"/>
      <c r="B149" s="32" t="s">
        <v>162</v>
      </c>
      <c r="C149" s="33"/>
      <c r="D149" s="66">
        <v>42.267299999999999</v>
      </c>
      <c r="E149" s="66">
        <v>46.773499999999999</v>
      </c>
      <c r="F149" s="66">
        <v>41.911900000000003</v>
      </c>
      <c r="G149" s="66">
        <v>36.369900000000001</v>
      </c>
      <c r="H149" s="66">
        <v>35.601799999999997</v>
      </c>
      <c r="I149" s="66">
        <v>31.2422</v>
      </c>
      <c r="J149" s="66">
        <v>33.205599999999997</v>
      </c>
      <c r="K149" s="66">
        <v>33.349699999999999</v>
      </c>
      <c r="L149" s="66">
        <v>32.005000000000003</v>
      </c>
      <c r="M149" s="66">
        <v>34.758499999999998</v>
      </c>
      <c r="N149" s="66">
        <v>31.675799999999999</v>
      </c>
      <c r="O149" s="66">
        <v>29.010400000000001</v>
      </c>
      <c r="P149" s="34">
        <f t="shared" si="3"/>
        <v>428.1715999999999</v>
      </c>
      <c r="Q149" s="35"/>
    </row>
    <row r="150" spans="1:17" ht="10.5" customHeight="1" x14ac:dyDescent="0.2">
      <c r="A150" s="22"/>
      <c r="B150" s="49" t="s">
        <v>161</v>
      </c>
      <c r="C150" s="50"/>
      <c r="D150" s="68">
        <v>73.484099999999998</v>
      </c>
      <c r="E150" s="68">
        <v>83.885800000000003</v>
      </c>
      <c r="F150" s="68">
        <v>75.8673</v>
      </c>
      <c r="G150" s="68">
        <v>83.571399999999997</v>
      </c>
      <c r="H150" s="68">
        <v>60.949800000000003</v>
      </c>
      <c r="I150" s="68">
        <v>69.534800000000004</v>
      </c>
      <c r="J150" s="68">
        <v>83.056299999999993</v>
      </c>
      <c r="K150" s="68">
        <v>89.023200000000003</v>
      </c>
      <c r="L150" s="68">
        <v>74.824399999999997</v>
      </c>
      <c r="M150" s="68">
        <v>77.433499999999995</v>
      </c>
      <c r="N150" s="68">
        <v>104.97199999999999</v>
      </c>
      <c r="O150" s="68">
        <v>111.0061</v>
      </c>
      <c r="P150" s="55">
        <f t="shared" si="3"/>
        <v>987.6087</v>
      </c>
      <c r="Q150" s="17"/>
    </row>
    <row r="151" spans="1:17" ht="10.5" customHeight="1" x14ac:dyDescent="0.2">
      <c r="A151" s="22">
        <v>43</v>
      </c>
      <c r="B151" s="32" t="s">
        <v>94</v>
      </c>
      <c r="C151" s="33"/>
      <c r="D151" s="66">
        <v>13.321099999999999</v>
      </c>
      <c r="E151" s="66">
        <v>9.5091000000000001</v>
      </c>
      <c r="F151" s="66">
        <v>10.5932</v>
      </c>
      <c r="G151" s="66">
        <v>10.9262</v>
      </c>
      <c r="H151" s="66">
        <v>14.6957</v>
      </c>
      <c r="I151" s="66">
        <v>8.9375</v>
      </c>
      <c r="J151" s="66">
        <v>10.871499999999999</v>
      </c>
      <c r="K151" s="66">
        <v>10.812200000000001</v>
      </c>
      <c r="L151" s="66">
        <v>11.5748</v>
      </c>
      <c r="M151" s="66">
        <v>14.568</v>
      </c>
      <c r="N151" s="66">
        <v>12.9306</v>
      </c>
      <c r="O151" s="66">
        <v>7.0187999999999997</v>
      </c>
      <c r="P151" s="34">
        <f t="shared" si="3"/>
        <v>135.7587</v>
      </c>
      <c r="Q151" s="36"/>
    </row>
    <row r="152" spans="1:17" ht="10.5" customHeight="1" x14ac:dyDescent="0.2">
      <c r="A152" s="22"/>
      <c r="B152" s="49" t="s">
        <v>95</v>
      </c>
      <c r="C152" s="50"/>
      <c r="D152" s="68">
        <v>2.4632999999999998</v>
      </c>
      <c r="E152" s="68">
        <v>3.6463000000000001</v>
      </c>
      <c r="F152" s="68">
        <v>3.6421000000000001</v>
      </c>
      <c r="G152" s="68">
        <v>8.7958999999999996</v>
      </c>
      <c r="H152" s="68">
        <v>8.0103000000000009</v>
      </c>
      <c r="I152" s="68">
        <v>11.2202</v>
      </c>
      <c r="J152" s="68">
        <v>5.4499000000000004</v>
      </c>
      <c r="K152" s="68">
        <v>4.0149999999999997</v>
      </c>
      <c r="L152" s="68">
        <v>7.7356999999999996</v>
      </c>
      <c r="M152" s="68">
        <v>8.3826999999999998</v>
      </c>
      <c r="N152" s="68">
        <v>7.3400999999999996</v>
      </c>
      <c r="O152" s="68">
        <v>3.6206999999999998</v>
      </c>
      <c r="P152" s="55">
        <f t="shared" si="3"/>
        <v>74.322200000000009</v>
      </c>
    </row>
    <row r="153" spans="1:17" ht="10.5" customHeight="1" x14ac:dyDescent="0.2">
      <c r="A153" s="22">
        <v>45</v>
      </c>
      <c r="B153" s="32" t="s">
        <v>96</v>
      </c>
      <c r="C153" s="33"/>
      <c r="D153" s="66">
        <v>52.053400000000003</v>
      </c>
      <c r="E153" s="66">
        <v>53.947400000000002</v>
      </c>
      <c r="F153" s="66">
        <v>56.980899999999998</v>
      </c>
      <c r="G153" s="66">
        <v>54.012700000000002</v>
      </c>
      <c r="H153" s="66">
        <v>45.363100000000003</v>
      </c>
      <c r="I153" s="66">
        <v>36.125799999999998</v>
      </c>
      <c r="J153" s="66">
        <v>34.178400000000003</v>
      </c>
      <c r="K153" s="66">
        <v>47.4345</v>
      </c>
      <c r="L153" s="66">
        <v>43.065600000000003</v>
      </c>
      <c r="M153" s="66">
        <v>37.763500000000001</v>
      </c>
      <c r="N153" s="66">
        <v>37.965200000000003</v>
      </c>
      <c r="O153" s="66">
        <v>48.2607</v>
      </c>
      <c r="P153" s="34">
        <f t="shared" si="3"/>
        <v>547.15120000000002</v>
      </c>
    </row>
    <row r="154" spans="1:17" ht="10.5" customHeight="1" x14ac:dyDescent="0.2">
      <c r="A154" s="22"/>
      <c r="B154" s="49" t="s">
        <v>154</v>
      </c>
      <c r="C154" s="50"/>
      <c r="D154" s="68">
        <v>686.36090000000002</v>
      </c>
      <c r="E154" s="68">
        <v>740.17049999999995</v>
      </c>
      <c r="F154" s="68">
        <v>755.38689999999997</v>
      </c>
      <c r="G154" s="68">
        <v>737.89530000000002</v>
      </c>
      <c r="H154" s="68">
        <v>729.64739999999995</v>
      </c>
      <c r="I154" s="68">
        <v>728.71510000000001</v>
      </c>
      <c r="J154" s="68">
        <v>838.00040000000001</v>
      </c>
      <c r="K154" s="68">
        <v>845.08540000000005</v>
      </c>
      <c r="L154" s="68">
        <v>854.44410000000005</v>
      </c>
      <c r="M154" s="68">
        <v>919.26049999999998</v>
      </c>
      <c r="N154" s="68">
        <v>886.94449999999995</v>
      </c>
      <c r="O154" s="68">
        <v>851.37189999999998</v>
      </c>
      <c r="P154" s="55">
        <f t="shared" si="3"/>
        <v>9573.2829000000002</v>
      </c>
    </row>
    <row r="155" spans="1:17" ht="10.5" customHeight="1" x14ac:dyDescent="0.2">
      <c r="A155" s="22"/>
      <c r="B155" s="32" t="s">
        <v>97</v>
      </c>
      <c r="C155" s="33"/>
      <c r="D155" s="66">
        <v>837.84630000000004</v>
      </c>
      <c r="E155" s="66">
        <v>845.69870000000003</v>
      </c>
      <c r="F155" s="66">
        <v>792.90279999999996</v>
      </c>
      <c r="G155" s="66">
        <v>814.14</v>
      </c>
      <c r="H155" s="66">
        <v>799.24369999999999</v>
      </c>
      <c r="I155" s="66">
        <v>801.73339999999996</v>
      </c>
      <c r="J155" s="66">
        <v>867.16380000000004</v>
      </c>
      <c r="K155" s="66">
        <v>890.94569999999999</v>
      </c>
      <c r="L155" s="66">
        <v>785.94179999999994</v>
      </c>
      <c r="M155" s="66">
        <v>858.63480000000004</v>
      </c>
      <c r="N155" s="66">
        <v>872.80889999999999</v>
      </c>
      <c r="O155" s="66">
        <v>837.13900000000001</v>
      </c>
      <c r="P155" s="34">
        <f t="shared" si="3"/>
        <v>10004.198899999999</v>
      </c>
    </row>
    <row r="156" spans="1:17" ht="10.5" customHeight="1" x14ac:dyDescent="0.2">
      <c r="A156" s="22"/>
      <c r="B156" s="49" t="s">
        <v>155</v>
      </c>
      <c r="C156" s="50"/>
      <c r="D156" s="68">
        <v>810.98149999999998</v>
      </c>
      <c r="E156" s="68">
        <v>715.75</v>
      </c>
      <c r="F156" s="68">
        <v>646.13509999999997</v>
      </c>
      <c r="G156" s="68">
        <v>693.19799999999998</v>
      </c>
      <c r="H156" s="68">
        <v>841.74639999999999</v>
      </c>
      <c r="I156" s="68">
        <v>765.80240000000003</v>
      </c>
      <c r="J156" s="68">
        <v>887.01880000000006</v>
      </c>
      <c r="K156" s="68">
        <v>838.95500000000004</v>
      </c>
      <c r="L156" s="68">
        <v>711.2722</v>
      </c>
      <c r="M156" s="68">
        <v>686.45500000000004</v>
      </c>
      <c r="N156" s="68">
        <v>670.22329999999999</v>
      </c>
      <c r="O156" s="68">
        <v>693.35289999999998</v>
      </c>
      <c r="P156" s="55">
        <f t="shared" si="3"/>
        <v>8960.8906000000006</v>
      </c>
    </row>
    <row r="157" spans="1:17" ht="10.5" customHeight="1" x14ac:dyDescent="0.2">
      <c r="A157" s="22"/>
      <c r="B157" s="32" t="s">
        <v>98</v>
      </c>
      <c r="C157" s="33"/>
      <c r="D157" s="66">
        <v>76.2881</v>
      </c>
      <c r="E157" s="66">
        <v>67.561400000000006</v>
      </c>
      <c r="F157" s="66">
        <v>70.430800000000005</v>
      </c>
      <c r="G157" s="66">
        <v>66.066100000000006</v>
      </c>
      <c r="H157" s="66">
        <v>71.843100000000007</v>
      </c>
      <c r="I157" s="66">
        <v>49.676200000000001</v>
      </c>
      <c r="J157" s="66">
        <v>55.527900000000002</v>
      </c>
      <c r="K157" s="66">
        <v>75.690200000000004</v>
      </c>
      <c r="L157" s="66">
        <v>95.902199999999993</v>
      </c>
      <c r="M157" s="73">
        <v>74.611099999999993</v>
      </c>
      <c r="N157" s="66">
        <v>48.662399999999998</v>
      </c>
      <c r="O157" s="73">
        <v>55.8401</v>
      </c>
      <c r="P157" s="34">
        <f t="shared" si="3"/>
        <v>808.09960000000001</v>
      </c>
    </row>
    <row r="158" spans="1:17" ht="10.5" customHeight="1" x14ac:dyDescent="0.2">
      <c r="A158" s="22"/>
      <c r="B158" s="49" t="s">
        <v>99</v>
      </c>
      <c r="C158" s="50"/>
      <c r="D158" s="68">
        <v>91.315799999999996</v>
      </c>
      <c r="E158" s="68">
        <v>105.50109999999999</v>
      </c>
      <c r="F158" s="68">
        <v>90.250399999999999</v>
      </c>
      <c r="G158" s="68">
        <v>118.595</v>
      </c>
      <c r="H158" s="68">
        <v>112.1476</v>
      </c>
      <c r="I158" s="68">
        <v>81.194999999999993</v>
      </c>
      <c r="J158" s="68">
        <v>115.6086</v>
      </c>
      <c r="K158" s="68">
        <v>122.31780000000001</v>
      </c>
      <c r="L158" s="68">
        <v>121.84439999999999</v>
      </c>
      <c r="M158" s="68">
        <v>120.69880000000001</v>
      </c>
      <c r="N158" s="68">
        <v>123.3565</v>
      </c>
      <c r="O158" s="68">
        <v>119.8364</v>
      </c>
      <c r="P158" s="55">
        <f t="shared" si="3"/>
        <v>1322.6673999999998</v>
      </c>
    </row>
    <row r="159" spans="1:17" ht="10.5" customHeight="1" x14ac:dyDescent="0.2">
      <c r="A159" s="22"/>
      <c r="B159" s="32" t="s">
        <v>100</v>
      </c>
      <c r="C159" s="33"/>
      <c r="D159" s="66">
        <v>121.8984</v>
      </c>
      <c r="E159" s="66">
        <v>156.55930000000001</v>
      </c>
      <c r="F159" s="66">
        <v>167.7011</v>
      </c>
      <c r="G159" s="66">
        <v>146.8981</v>
      </c>
      <c r="H159" s="66">
        <v>178.40899999999999</v>
      </c>
      <c r="I159" s="66">
        <v>156.0291</v>
      </c>
      <c r="J159" s="66">
        <v>158.6799</v>
      </c>
      <c r="K159" s="66">
        <v>193.6311</v>
      </c>
      <c r="L159" s="66">
        <v>226.35050000000001</v>
      </c>
      <c r="M159" s="66">
        <v>317.28370000000001</v>
      </c>
      <c r="N159" s="66">
        <v>175.09970000000001</v>
      </c>
      <c r="O159" s="66">
        <v>165.28309999999999</v>
      </c>
      <c r="P159" s="34">
        <f t="shared" si="3"/>
        <v>2163.8229999999999</v>
      </c>
    </row>
    <row r="160" spans="1:17" ht="10.5" customHeight="1" x14ac:dyDescent="0.2">
      <c r="A160" s="22"/>
      <c r="B160" s="49" t="s">
        <v>101</v>
      </c>
      <c r="C160" s="50"/>
      <c r="D160" s="68">
        <v>4.0556999999999999</v>
      </c>
      <c r="E160" s="68">
        <v>8.1719000000000008</v>
      </c>
      <c r="F160" s="68">
        <v>7.5312999999999999</v>
      </c>
      <c r="G160" s="68">
        <v>3.9559000000000002</v>
      </c>
      <c r="H160" s="68">
        <v>5.4947999999999997</v>
      </c>
      <c r="I160" s="68">
        <v>3.4357000000000002</v>
      </c>
      <c r="J160" s="68">
        <v>2.2770000000000001</v>
      </c>
      <c r="K160" s="68">
        <v>2.4222000000000001</v>
      </c>
      <c r="L160" s="68">
        <v>2.6238000000000001</v>
      </c>
      <c r="M160" s="68">
        <v>2.5226000000000002</v>
      </c>
      <c r="N160" s="68">
        <v>2.3954</v>
      </c>
      <c r="O160" s="68">
        <v>2.3069000000000002</v>
      </c>
      <c r="P160" s="55">
        <f t="shared" si="3"/>
        <v>47.193199999999997</v>
      </c>
    </row>
    <row r="161" spans="1:16" ht="10.5" customHeight="1" x14ac:dyDescent="0.2">
      <c r="A161" s="22"/>
      <c r="B161" s="32" t="s">
        <v>102</v>
      </c>
      <c r="C161" s="33"/>
      <c r="D161" s="66">
        <v>750.72329999999999</v>
      </c>
      <c r="E161" s="66">
        <v>712.58849999999995</v>
      </c>
      <c r="F161" s="66">
        <v>672.73879999999997</v>
      </c>
      <c r="G161" s="66">
        <v>674.71849999999995</v>
      </c>
      <c r="H161" s="66">
        <v>627.64850000000001</v>
      </c>
      <c r="I161" s="66">
        <v>625.4855</v>
      </c>
      <c r="J161" s="66">
        <v>636.16179999999997</v>
      </c>
      <c r="K161" s="66">
        <v>674.9846</v>
      </c>
      <c r="L161" s="66">
        <v>587.53470000000004</v>
      </c>
      <c r="M161" s="66">
        <v>596.63620000000003</v>
      </c>
      <c r="N161" s="66">
        <v>645.98509999999999</v>
      </c>
      <c r="O161" s="66">
        <v>551.61059999999998</v>
      </c>
      <c r="P161" s="34">
        <f t="shared" si="3"/>
        <v>7756.8160999999991</v>
      </c>
    </row>
    <row r="162" spans="1:16" ht="10.5" customHeight="1" x14ac:dyDescent="0.2">
      <c r="A162" s="22"/>
      <c r="B162" s="49" t="s">
        <v>103</v>
      </c>
      <c r="C162" s="50"/>
      <c r="D162" s="68">
        <v>73.526700000000005</v>
      </c>
      <c r="E162" s="68">
        <v>66.605999999999995</v>
      </c>
      <c r="F162" s="68">
        <v>68.781700000000001</v>
      </c>
      <c r="G162" s="68">
        <v>101.5133</v>
      </c>
      <c r="H162" s="68">
        <v>84.996899999999997</v>
      </c>
      <c r="I162" s="68">
        <v>101.6373</v>
      </c>
      <c r="J162" s="68">
        <v>102.01300000000001</v>
      </c>
      <c r="K162" s="68">
        <v>115.181</v>
      </c>
      <c r="L162" s="68">
        <v>168.0831</v>
      </c>
      <c r="M162" s="68">
        <v>195.57329999999999</v>
      </c>
      <c r="N162" s="68">
        <v>182.67250000000001</v>
      </c>
      <c r="O162" s="68">
        <v>151.96780000000001</v>
      </c>
      <c r="P162" s="55">
        <f t="shared" si="3"/>
        <v>1412.5526</v>
      </c>
    </row>
    <row r="163" spans="1:16" ht="10.5" customHeight="1" x14ac:dyDescent="0.2">
      <c r="A163" s="22"/>
      <c r="B163" s="32" t="s">
        <v>104</v>
      </c>
      <c r="C163" s="33"/>
      <c r="D163" s="66">
        <v>434.32960000000003</v>
      </c>
      <c r="E163" s="66">
        <v>380.58839999999998</v>
      </c>
      <c r="F163" s="66">
        <v>368.19150000000002</v>
      </c>
      <c r="G163" s="66">
        <v>308.39940000000001</v>
      </c>
      <c r="H163" s="66">
        <v>240.34360000000001</v>
      </c>
      <c r="I163" s="66">
        <v>264.31889999999999</v>
      </c>
      <c r="J163" s="66">
        <v>334.541</v>
      </c>
      <c r="K163" s="66">
        <v>338.88679999999999</v>
      </c>
      <c r="L163" s="66">
        <v>285.25650000000002</v>
      </c>
      <c r="M163" s="66">
        <v>298.2758</v>
      </c>
      <c r="N163" s="66">
        <v>330.19979999999998</v>
      </c>
      <c r="O163" s="66">
        <v>316.21120000000002</v>
      </c>
      <c r="P163" s="34">
        <f t="shared" si="3"/>
        <v>3899.5424999999996</v>
      </c>
    </row>
    <row r="164" spans="1:16" ht="10.5" customHeight="1" x14ac:dyDescent="0.2">
      <c r="A164" s="22"/>
      <c r="B164" s="49" t="s">
        <v>105</v>
      </c>
      <c r="C164" s="50"/>
      <c r="D164" s="68">
        <v>11.530900000000001</v>
      </c>
      <c r="E164" s="68">
        <v>8.7428000000000008</v>
      </c>
      <c r="F164" s="68">
        <v>6.4210000000000003</v>
      </c>
      <c r="G164" s="68">
        <v>7.2241999999999997</v>
      </c>
      <c r="H164" s="68">
        <v>6.7443999999999997</v>
      </c>
      <c r="I164" s="68">
        <v>5.9335000000000004</v>
      </c>
      <c r="J164" s="68">
        <v>6.0586000000000002</v>
      </c>
      <c r="K164" s="68">
        <v>31.1798</v>
      </c>
      <c r="L164" s="68">
        <v>7.8018999999999998</v>
      </c>
      <c r="M164" s="68">
        <v>4.0678999999999998</v>
      </c>
      <c r="N164" s="68">
        <v>29.059899999999999</v>
      </c>
      <c r="O164" s="68">
        <v>2.7488999999999999</v>
      </c>
      <c r="P164" s="55">
        <f t="shared" si="3"/>
        <v>127.5138</v>
      </c>
    </row>
    <row r="165" spans="1:16" ht="10.5" customHeight="1" x14ac:dyDescent="0.2">
      <c r="A165" s="22"/>
      <c r="B165" s="32" t="s">
        <v>106</v>
      </c>
      <c r="C165" s="33"/>
      <c r="D165" s="66">
        <v>5.6562999999999999</v>
      </c>
      <c r="E165" s="66">
        <v>9.5538000000000007</v>
      </c>
      <c r="F165" s="66">
        <v>5.5831999999999997</v>
      </c>
      <c r="G165" s="66">
        <v>7.2679999999999998</v>
      </c>
      <c r="H165" s="66">
        <v>10.506500000000001</v>
      </c>
      <c r="I165" s="66">
        <v>11.617900000000001</v>
      </c>
      <c r="J165" s="66">
        <v>14.758800000000001</v>
      </c>
      <c r="K165" s="66">
        <v>19.018999999999998</v>
      </c>
      <c r="L165" s="66">
        <v>37.9499</v>
      </c>
      <c r="M165" s="66">
        <v>31.359300000000001</v>
      </c>
      <c r="N165" s="66">
        <v>29.141400000000001</v>
      </c>
      <c r="O165" s="66">
        <v>27.285399999999999</v>
      </c>
      <c r="P165" s="34">
        <f t="shared" si="3"/>
        <v>209.69950000000003</v>
      </c>
    </row>
    <row r="166" spans="1:16" ht="10.5" customHeight="1" x14ac:dyDescent="0.2">
      <c r="A166" s="22"/>
      <c r="B166" s="49" t="s">
        <v>107</v>
      </c>
      <c r="C166" s="50"/>
      <c r="D166" s="68">
        <v>67.830799999999996</v>
      </c>
      <c r="E166" s="68">
        <v>56.229700000000001</v>
      </c>
      <c r="F166" s="68">
        <v>58.581099999999999</v>
      </c>
      <c r="G166" s="68">
        <v>65.588200000000001</v>
      </c>
      <c r="H166" s="68">
        <v>60.894199999999998</v>
      </c>
      <c r="I166" s="68">
        <v>53.411900000000003</v>
      </c>
      <c r="J166" s="68">
        <v>61.054299999999998</v>
      </c>
      <c r="K166" s="68">
        <v>63.9345</v>
      </c>
      <c r="L166" s="68">
        <v>79.256900000000002</v>
      </c>
      <c r="M166" s="68">
        <v>50.449399999999997</v>
      </c>
      <c r="N166" s="68">
        <v>34.007599999999996</v>
      </c>
      <c r="O166" s="68">
        <v>35.859699999999997</v>
      </c>
      <c r="P166" s="55">
        <f t="shared" si="3"/>
        <v>687.09829999999999</v>
      </c>
    </row>
    <row r="167" spans="1:16" ht="10.5" customHeight="1" x14ac:dyDescent="0.2">
      <c r="A167" s="22"/>
      <c r="B167" s="32" t="s">
        <v>108</v>
      </c>
      <c r="C167" s="33"/>
      <c r="D167" s="66">
        <v>23.033000000000001</v>
      </c>
      <c r="E167" s="66">
        <v>27.412800000000001</v>
      </c>
      <c r="F167" s="66">
        <v>25.9285</v>
      </c>
      <c r="G167" s="66">
        <v>39.177500000000002</v>
      </c>
      <c r="H167" s="66">
        <v>35.010300000000001</v>
      </c>
      <c r="I167" s="66">
        <v>32.366599999999998</v>
      </c>
      <c r="J167" s="66">
        <v>31.892399999999999</v>
      </c>
      <c r="K167" s="66">
        <v>26.510899999999999</v>
      </c>
      <c r="L167" s="66">
        <v>49.4114</v>
      </c>
      <c r="M167" s="66">
        <v>45.295999999999999</v>
      </c>
      <c r="N167" s="66">
        <v>22.702300000000001</v>
      </c>
      <c r="O167" s="66">
        <v>23.4099</v>
      </c>
      <c r="P167" s="34">
        <f t="shared" si="3"/>
        <v>382.15159999999997</v>
      </c>
    </row>
    <row r="168" spans="1:16" ht="10.5" customHeight="1" x14ac:dyDescent="0.2">
      <c r="A168" s="22"/>
      <c r="B168" s="49" t="s">
        <v>109</v>
      </c>
      <c r="C168" s="50"/>
      <c r="D168" s="68">
        <v>141.06469999999999</v>
      </c>
      <c r="E168" s="68">
        <v>81.660799999999995</v>
      </c>
      <c r="F168" s="68">
        <v>75.221400000000003</v>
      </c>
      <c r="G168" s="68">
        <v>75.6965</v>
      </c>
      <c r="H168" s="68">
        <v>59.490200000000002</v>
      </c>
      <c r="I168" s="68">
        <v>65.131600000000006</v>
      </c>
      <c r="J168" s="68">
        <v>106.99460000000001</v>
      </c>
      <c r="K168" s="68">
        <v>92.215100000000007</v>
      </c>
      <c r="L168" s="68">
        <v>58.299700000000001</v>
      </c>
      <c r="M168" s="68">
        <v>102.5879</v>
      </c>
      <c r="N168" s="68">
        <v>109.7229</v>
      </c>
      <c r="O168" s="68">
        <v>72.612700000000004</v>
      </c>
      <c r="P168" s="55">
        <f t="shared" si="3"/>
        <v>1040.6981000000001</v>
      </c>
    </row>
    <row r="169" spans="1:16" ht="10.5" customHeight="1" x14ac:dyDescent="0.2">
      <c r="A169" s="22"/>
      <c r="B169" s="32" t="s">
        <v>110</v>
      </c>
      <c r="C169" s="33"/>
      <c r="D169" s="98">
        <v>0.1024</v>
      </c>
      <c r="E169" s="98">
        <v>0.23119999999999999</v>
      </c>
      <c r="F169" s="98">
        <v>0.115</v>
      </c>
      <c r="G169" s="98">
        <v>0.27689999999999998</v>
      </c>
      <c r="H169" s="98">
        <v>9.7500000000000003E-2</v>
      </c>
      <c r="I169" s="98">
        <v>0.3049</v>
      </c>
      <c r="J169" s="98">
        <v>0.12720000000000001</v>
      </c>
      <c r="K169" s="99">
        <v>4.9299999999999997E-2</v>
      </c>
      <c r="L169" s="98">
        <v>0.2324</v>
      </c>
      <c r="M169" s="98">
        <v>0.1492</v>
      </c>
      <c r="N169" s="98">
        <v>8.0199999999999994E-2</v>
      </c>
      <c r="O169" s="98">
        <v>6.5600000000000006E-2</v>
      </c>
      <c r="P169" s="34">
        <f t="shared" si="3"/>
        <v>1.8318000000000001</v>
      </c>
    </row>
    <row r="170" spans="1:16" ht="10.5" customHeight="1" x14ac:dyDescent="0.2">
      <c r="A170" s="22"/>
      <c r="B170" s="49" t="s">
        <v>111</v>
      </c>
      <c r="C170" s="50"/>
      <c r="D170" s="68">
        <v>15.665100000000001</v>
      </c>
      <c r="E170" s="68">
        <v>17.665099999999999</v>
      </c>
      <c r="F170" s="68">
        <v>17.286000000000001</v>
      </c>
      <c r="G170" s="68">
        <v>14.309699999999999</v>
      </c>
      <c r="H170" s="68">
        <v>11.438599999999999</v>
      </c>
      <c r="I170" s="68">
        <v>20.788599999999999</v>
      </c>
      <c r="J170" s="68">
        <v>13.353899999999999</v>
      </c>
      <c r="K170" s="68">
        <v>9.8842999999999996</v>
      </c>
      <c r="L170" s="68">
        <v>9.6754999999999995</v>
      </c>
      <c r="M170" s="68">
        <v>11.3683</v>
      </c>
      <c r="N170" s="68">
        <v>17.2225</v>
      </c>
      <c r="O170" s="68">
        <v>8.1666000000000007</v>
      </c>
      <c r="P170" s="55">
        <f t="shared" si="3"/>
        <v>166.82419999999999</v>
      </c>
    </row>
    <row r="171" spans="1:16" ht="10.5" customHeight="1" x14ac:dyDescent="0.2">
      <c r="A171" s="22"/>
      <c r="B171" s="32" t="s">
        <v>112</v>
      </c>
      <c r="C171" s="33"/>
      <c r="D171" s="66">
        <v>188.22460000000001</v>
      </c>
      <c r="E171" s="66">
        <v>295.863</v>
      </c>
      <c r="F171" s="66">
        <v>236.91759999999999</v>
      </c>
      <c r="G171" s="66">
        <v>409.79969999999997</v>
      </c>
      <c r="H171" s="66">
        <v>210.28649999999999</v>
      </c>
      <c r="I171" s="66">
        <v>255.91909999999999</v>
      </c>
      <c r="J171" s="66">
        <v>31.405999999999999</v>
      </c>
      <c r="K171" s="73">
        <v>67.745800000000003</v>
      </c>
      <c r="L171" s="66">
        <v>73.784599999999998</v>
      </c>
      <c r="M171" s="73">
        <v>62.812100000000001</v>
      </c>
      <c r="N171" s="73">
        <v>151.9032</v>
      </c>
      <c r="O171" s="66">
        <v>118.33459999999999</v>
      </c>
      <c r="P171" s="34">
        <f t="shared" si="3"/>
        <v>2102.9967999999999</v>
      </c>
    </row>
    <row r="172" spans="1:16" ht="10.5" customHeight="1" x14ac:dyDescent="0.2">
      <c r="A172" s="22"/>
      <c r="B172" s="49" t="s">
        <v>113</v>
      </c>
      <c r="C172" s="50"/>
      <c r="D172" s="68">
        <v>3708.8476000000001</v>
      </c>
      <c r="E172" s="68">
        <v>2595.0037000000002</v>
      </c>
      <c r="F172" s="68">
        <v>1494.4999</v>
      </c>
      <c r="G172" s="68">
        <v>2690.7707999999998</v>
      </c>
      <c r="H172" s="68">
        <v>2885.9535000000001</v>
      </c>
      <c r="I172" s="68">
        <v>3104.6967</v>
      </c>
      <c r="J172" s="68">
        <v>3260.2348000000002</v>
      </c>
      <c r="K172" s="68">
        <v>3094.3494999999998</v>
      </c>
      <c r="L172" s="68">
        <v>2933.0862999999999</v>
      </c>
      <c r="M172" s="68">
        <v>3334.7280999999998</v>
      </c>
      <c r="N172" s="68">
        <v>4097.1341000000002</v>
      </c>
      <c r="O172" s="68">
        <v>3854.7579999999998</v>
      </c>
      <c r="P172" s="55">
        <f t="shared" si="3"/>
        <v>37054.063000000002</v>
      </c>
    </row>
    <row r="173" spans="1:16" ht="10.5" customHeight="1" x14ac:dyDescent="0.2">
      <c r="A173" s="22"/>
      <c r="B173" s="32" t="s">
        <v>114</v>
      </c>
      <c r="C173" s="33"/>
      <c r="D173" s="78">
        <v>3.1417000000000002</v>
      </c>
      <c r="E173" s="66">
        <v>2.1082000000000001</v>
      </c>
      <c r="F173" s="79">
        <v>3.8132999999999999</v>
      </c>
      <c r="G173" s="66">
        <v>3.6139000000000001</v>
      </c>
      <c r="H173" s="66">
        <v>3.4769999999999999</v>
      </c>
      <c r="I173" s="66">
        <v>9.6844999999999999</v>
      </c>
      <c r="J173" s="66">
        <v>8.2942999999999998</v>
      </c>
      <c r="K173" s="66">
        <v>2.9451999999999998</v>
      </c>
      <c r="L173" s="66">
        <v>26.090699999999998</v>
      </c>
      <c r="M173" s="66">
        <v>26.6205</v>
      </c>
      <c r="N173" s="66">
        <v>33.893500000000003</v>
      </c>
      <c r="O173" s="66">
        <v>38.336100000000002</v>
      </c>
      <c r="P173" s="34">
        <f t="shared" si="3"/>
        <v>162.0189</v>
      </c>
    </row>
    <row r="174" spans="1:16" ht="10.5" customHeight="1" x14ac:dyDescent="0.2">
      <c r="A174" s="22"/>
      <c r="B174" s="49" t="s">
        <v>115</v>
      </c>
      <c r="C174" s="50"/>
      <c r="D174" s="68">
        <v>327.50400000000002</v>
      </c>
      <c r="E174" s="68">
        <v>303.07510000000002</v>
      </c>
      <c r="F174" s="68">
        <v>315.71179999999998</v>
      </c>
      <c r="G174" s="68">
        <v>341.0068</v>
      </c>
      <c r="H174" s="68">
        <v>299.83890000000002</v>
      </c>
      <c r="I174" s="68">
        <v>297.81479999999999</v>
      </c>
      <c r="J174" s="68">
        <v>299.87509999999997</v>
      </c>
      <c r="K174" s="68">
        <v>321.4178</v>
      </c>
      <c r="L174" s="68">
        <v>311.34219999999999</v>
      </c>
      <c r="M174" s="68">
        <v>282.9486</v>
      </c>
      <c r="N174" s="68">
        <v>307.7371</v>
      </c>
      <c r="O174" s="68">
        <v>260.72039999999998</v>
      </c>
      <c r="P174" s="55">
        <f t="shared" si="3"/>
        <v>3668.9926000000005</v>
      </c>
    </row>
    <row r="175" spans="1:16" ht="10.5" customHeight="1" x14ac:dyDescent="0.2">
      <c r="A175" s="22"/>
      <c r="B175" s="32" t="s">
        <v>163</v>
      </c>
      <c r="C175" s="33"/>
      <c r="D175" s="78">
        <v>0</v>
      </c>
      <c r="E175" s="66">
        <v>0</v>
      </c>
      <c r="F175" s="79">
        <v>0</v>
      </c>
      <c r="G175" s="98">
        <v>0.105</v>
      </c>
      <c r="H175" s="66">
        <v>0</v>
      </c>
      <c r="I175" s="66">
        <v>0</v>
      </c>
      <c r="J175" s="98">
        <v>0</v>
      </c>
      <c r="K175" s="98">
        <v>0</v>
      </c>
      <c r="L175" s="99">
        <v>3.9399999999999998E-2</v>
      </c>
      <c r="M175" s="98">
        <v>0</v>
      </c>
      <c r="N175" s="66">
        <v>0</v>
      </c>
      <c r="O175" s="66">
        <v>0</v>
      </c>
      <c r="P175" s="116">
        <f t="shared" si="3"/>
        <v>0.1444</v>
      </c>
    </row>
    <row r="176" spans="1:16" ht="10.5" customHeight="1" x14ac:dyDescent="0.2">
      <c r="A176" s="22">
        <v>53</v>
      </c>
      <c r="B176" s="49" t="s">
        <v>116</v>
      </c>
      <c r="C176" s="50"/>
      <c r="D176" s="70">
        <v>3.3186</v>
      </c>
      <c r="E176" s="71">
        <v>5.3282999999999996</v>
      </c>
      <c r="F176" s="72">
        <v>6.0571000000000002</v>
      </c>
      <c r="G176" s="69">
        <v>5.1105</v>
      </c>
      <c r="H176" s="68">
        <v>5.4252000000000002</v>
      </c>
      <c r="I176" s="68">
        <v>5.6159999999999997</v>
      </c>
      <c r="J176" s="68">
        <v>6.1581000000000001</v>
      </c>
      <c r="K176" s="69">
        <v>6.2065000000000001</v>
      </c>
      <c r="L176" s="69">
        <v>5.8883999999999999</v>
      </c>
      <c r="M176" s="69">
        <v>5.6307999999999998</v>
      </c>
      <c r="N176" s="69">
        <v>3.9664999999999999</v>
      </c>
      <c r="O176" s="68">
        <v>4.2748999999999997</v>
      </c>
      <c r="P176" s="55">
        <f t="shared" si="3"/>
        <v>62.980899999999991</v>
      </c>
    </row>
    <row r="177" spans="1:17" ht="10.5" customHeight="1" x14ac:dyDescent="0.2">
      <c r="A177" s="22">
        <v>54</v>
      </c>
      <c r="B177" s="32" t="s">
        <v>195</v>
      </c>
      <c r="C177" s="33"/>
      <c r="D177" s="78">
        <v>5.8505000000000003</v>
      </c>
      <c r="E177" s="119">
        <v>4.8539000000000003</v>
      </c>
      <c r="F177" s="118">
        <v>20.5242</v>
      </c>
      <c r="G177" s="73">
        <v>2.5327999999999999</v>
      </c>
      <c r="H177" s="66">
        <v>4.0317999999999996</v>
      </c>
      <c r="I177" s="66">
        <v>2.4706999999999999</v>
      </c>
      <c r="J177" s="66">
        <v>1.6738999999999999</v>
      </c>
      <c r="K177" s="73">
        <v>3.5308000000000002</v>
      </c>
      <c r="L177" s="73">
        <v>4.33</v>
      </c>
      <c r="M177" s="73">
        <v>15.814399999999999</v>
      </c>
      <c r="N177" s="73">
        <v>10.198600000000001</v>
      </c>
      <c r="O177" s="66">
        <v>2.4054000000000002</v>
      </c>
      <c r="P177" s="34">
        <f t="shared" si="3"/>
        <v>78.216999999999999</v>
      </c>
    </row>
    <row r="178" spans="1:17" ht="10.5" customHeight="1" x14ac:dyDescent="0.2">
      <c r="A178" s="22"/>
      <c r="B178" s="49" t="s">
        <v>197</v>
      </c>
      <c r="C178" s="50"/>
      <c r="D178" s="70">
        <v>0</v>
      </c>
      <c r="E178" s="71">
        <v>0</v>
      </c>
      <c r="F178" s="72">
        <v>0</v>
      </c>
      <c r="G178" s="69">
        <v>0</v>
      </c>
      <c r="H178" s="68">
        <v>0</v>
      </c>
      <c r="I178" s="68">
        <v>0</v>
      </c>
      <c r="J178" s="68">
        <v>0</v>
      </c>
      <c r="K178" s="69">
        <v>0</v>
      </c>
      <c r="L178" s="69">
        <v>0</v>
      </c>
      <c r="M178" s="69">
        <v>0</v>
      </c>
      <c r="N178" s="69">
        <v>0</v>
      </c>
      <c r="O178" s="68">
        <v>0</v>
      </c>
      <c r="P178" s="52">
        <f t="shared" si="3"/>
        <v>0</v>
      </c>
    </row>
    <row r="179" spans="1:17" ht="10.5" customHeight="1" x14ac:dyDescent="0.2">
      <c r="A179" s="22">
        <v>56</v>
      </c>
      <c r="B179" s="32" t="s">
        <v>117</v>
      </c>
      <c r="C179" s="33"/>
      <c r="D179" s="66">
        <v>138.9315</v>
      </c>
      <c r="E179" s="66">
        <v>222.10820000000001</v>
      </c>
      <c r="F179" s="66">
        <v>83.239900000000006</v>
      </c>
      <c r="G179" s="66">
        <v>89.460700000000003</v>
      </c>
      <c r="H179" s="66">
        <v>98.5441</v>
      </c>
      <c r="I179" s="73">
        <v>110.3524</v>
      </c>
      <c r="J179" s="66">
        <v>101.3</v>
      </c>
      <c r="K179" s="66">
        <v>98.926299999999998</v>
      </c>
      <c r="L179" s="66">
        <v>97.739400000000003</v>
      </c>
      <c r="M179" s="66">
        <v>175.26580000000001</v>
      </c>
      <c r="N179" s="66">
        <v>171.33410000000001</v>
      </c>
      <c r="O179" s="66">
        <v>176.60740000000001</v>
      </c>
      <c r="P179" s="34">
        <f t="shared" si="3"/>
        <v>1563.8098000000002</v>
      </c>
    </row>
    <row r="180" spans="1:17" ht="10.5" customHeight="1" x14ac:dyDescent="0.2">
      <c r="A180" s="22"/>
      <c r="B180" s="49" t="s">
        <v>164</v>
      </c>
      <c r="C180" s="50"/>
      <c r="D180" s="69">
        <v>7.93</v>
      </c>
      <c r="E180" s="68">
        <v>1.5630999999999999</v>
      </c>
      <c r="F180" s="68">
        <v>1</v>
      </c>
      <c r="G180" s="68">
        <v>7.1502999999999997</v>
      </c>
      <c r="H180" s="68">
        <v>6.8109000000000002</v>
      </c>
      <c r="I180" s="68">
        <v>5.0186000000000002</v>
      </c>
      <c r="J180" s="69">
        <v>4.4248000000000003</v>
      </c>
      <c r="K180" s="68">
        <v>4.0304000000000002</v>
      </c>
      <c r="L180" s="68">
        <v>7.7706</v>
      </c>
      <c r="M180" s="69">
        <v>7.6860999999999997</v>
      </c>
      <c r="N180" s="68">
        <v>9.1199999999999992</v>
      </c>
      <c r="O180" s="69">
        <v>8.8745999999999992</v>
      </c>
      <c r="P180" s="55">
        <f t="shared" ref="P180:P200" si="4">SUM(D180:O180)</f>
        <v>71.37939999999999</v>
      </c>
    </row>
    <row r="181" spans="1:17" ht="10.5" customHeight="1" x14ac:dyDescent="0.2">
      <c r="A181" s="22"/>
      <c r="B181" s="32" t="s">
        <v>177</v>
      </c>
      <c r="C181" s="33"/>
      <c r="D181" s="66">
        <v>16.3584</v>
      </c>
      <c r="E181" s="66">
        <v>31.049600000000002</v>
      </c>
      <c r="F181" s="66">
        <v>31.364999999999998</v>
      </c>
      <c r="G181" s="66">
        <v>19.887799999999999</v>
      </c>
      <c r="H181" s="66">
        <v>21.6614</v>
      </c>
      <c r="I181" s="66">
        <v>18.2562</v>
      </c>
      <c r="J181" s="66">
        <v>19.304500000000001</v>
      </c>
      <c r="K181" s="66">
        <v>23.215599999999998</v>
      </c>
      <c r="L181" s="66">
        <v>6.7778</v>
      </c>
      <c r="M181" s="66">
        <v>31.815799999999999</v>
      </c>
      <c r="N181" s="66">
        <v>31.0151</v>
      </c>
      <c r="O181" s="66">
        <v>28.970600000000001</v>
      </c>
      <c r="P181" s="89">
        <f t="shared" si="4"/>
        <v>279.67779999999999</v>
      </c>
    </row>
    <row r="182" spans="1:17" ht="10.5" customHeight="1" x14ac:dyDescent="0.2">
      <c r="A182" s="22"/>
      <c r="B182" s="49" t="s">
        <v>178</v>
      </c>
      <c r="C182" s="50"/>
      <c r="D182" s="68">
        <v>82.900700000000001</v>
      </c>
      <c r="E182" s="68">
        <v>56.753300000000003</v>
      </c>
      <c r="F182" s="68">
        <v>80.539100000000005</v>
      </c>
      <c r="G182" s="68">
        <v>50.1875</v>
      </c>
      <c r="H182" s="68">
        <v>42.855600000000003</v>
      </c>
      <c r="I182" s="68">
        <v>42.055</v>
      </c>
      <c r="J182" s="68">
        <v>31.7317</v>
      </c>
      <c r="K182" s="68">
        <v>42.595399999999998</v>
      </c>
      <c r="L182" s="68">
        <v>53.668700000000001</v>
      </c>
      <c r="M182" s="68">
        <v>51.213799999999999</v>
      </c>
      <c r="N182" s="68">
        <v>54.663600000000002</v>
      </c>
      <c r="O182" s="68">
        <v>44.167999999999999</v>
      </c>
      <c r="P182" s="85">
        <f t="shared" si="4"/>
        <v>633.33240000000001</v>
      </c>
    </row>
    <row r="183" spans="1:17" ht="10.5" customHeight="1" x14ac:dyDescent="0.2">
      <c r="A183" s="22"/>
      <c r="B183" s="32" t="s">
        <v>196</v>
      </c>
      <c r="C183" s="33"/>
      <c r="D183" s="66">
        <v>2.2532000000000001</v>
      </c>
      <c r="E183" s="66">
        <v>9.3367000000000004</v>
      </c>
      <c r="F183" s="66">
        <v>1.0031000000000001</v>
      </c>
      <c r="G183" s="66">
        <v>4.3273999999999999</v>
      </c>
      <c r="H183" s="66">
        <v>3.9510000000000001</v>
      </c>
      <c r="I183" s="66">
        <v>4.6632999999999996</v>
      </c>
      <c r="J183" s="66">
        <v>2.2259000000000002</v>
      </c>
      <c r="K183" s="66">
        <v>3.5448</v>
      </c>
      <c r="L183" s="66">
        <v>2.02</v>
      </c>
      <c r="M183" s="66">
        <v>1.7313000000000001</v>
      </c>
      <c r="N183" s="66">
        <v>4.4916999999999998</v>
      </c>
      <c r="O183" s="66">
        <v>2.2622</v>
      </c>
      <c r="P183" s="89">
        <f t="shared" si="4"/>
        <v>41.810600000000001</v>
      </c>
    </row>
    <row r="184" spans="1:17" ht="10.5" customHeight="1" x14ac:dyDescent="0.2">
      <c r="A184" s="22"/>
      <c r="B184" s="49" t="s">
        <v>118</v>
      </c>
      <c r="C184" s="50"/>
      <c r="D184" s="68">
        <v>5.556</v>
      </c>
      <c r="E184" s="68">
        <v>15.768700000000001</v>
      </c>
      <c r="F184" s="68">
        <v>11.4542</v>
      </c>
      <c r="G184" s="68">
        <v>10.0276</v>
      </c>
      <c r="H184" s="68">
        <v>12.386699999999999</v>
      </c>
      <c r="I184" s="68">
        <v>17.056799999999999</v>
      </c>
      <c r="J184" s="68">
        <v>27.619800000000001</v>
      </c>
      <c r="K184" s="68">
        <v>44.4544</v>
      </c>
      <c r="L184" s="68">
        <v>25.433399999999999</v>
      </c>
      <c r="M184" s="68">
        <v>14.1333</v>
      </c>
      <c r="N184" s="68">
        <v>11.577299999999999</v>
      </c>
      <c r="O184" s="68">
        <v>8.8745999999999992</v>
      </c>
      <c r="P184" s="55">
        <f t="shared" si="4"/>
        <v>204.34279999999998</v>
      </c>
    </row>
    <row r="185" spans="1:17" ht="10.5" customHeight="1" x14ac:dyDescent="0.2">
      <c r="A185" s="22"/>
      <c r="B185" s="32" t="s">
        <v>119</v>
      </c>
      <c r="C185" s="33"/>
      <c r="D185" s="66">
        <v>11.8697</v>
      </c>
      <c r="E185" s="66">
        <v>28.902100000000001</v>
      </c>
      <c r="F185" s="66">
        <v>42.484200000000001</v>
      </c>
      <c r="G185" s="66">
        <v>10.8203</v>
      </c>
      <c r="H185" s="66">
        <v>9.2011000000000003</v>
      </c>
      <c r="I185" s="66">
        <v>8.6084999999999994</v>
      </c>
      <c r="J185" s="66">
        <v>7.8653000000000004</v>
      </c>
      <c r="K185" s="66">
        <v>8.8933999999999997</v>
      </c>
      <c r="L185" s="66">
        <v>8.7289999999999992</v>
      </c>
      <c r="M185" s="66">
        <v>12.730499999999999</v>
      </c>
      <c r="N185" s="66">
        <v>13.3165</v>
      </c>
      <c r="O185" s="66">
        <v>7.2763999999999998</v>
      </c>
      <c r="P185" s="34">
        <f t="shared" si="4"/>
        <v>170.697</v>
      </c>
    </row>
    <row r="186" spans="1:17" ht="10.5" customHeight="1" x14ac:dyDescent="0.2">
      <c r="A186" s="22"/>
      <c r="B186" s="49" t="s">
        <v>120</v>
      </c>
      <c r="C186" s="50"/>
      <c r="D186" s="68">
        <v>32.0075</v>
      </c>
      <c r="E186" s="68">
        <v>51.497</v>
      </c>
      <c r="F186" s="68">
        <v>68.367599999999996</v>
      </c>
      <c r="G186" s="68">
        <v>50.971699999999998</v>
      </c>
      <c r="H186" s="68">
        <v>33.983699999999999</v>
      </c>
      <c r="I186" s="68">
        <v>26.998899999999999</v>
      </c>
      <c r="J186" s="68">
        <v>37.571800000000003</v>
      </c>
      <c r="K186" s="68">
        <v>45.412700000000001</v>
      </c>
      <c r="L186" s="68">
        <v>42.698799999999999</v>
      </c>
      <c r="M186" s="68">
        <v>68.0428</v>
      </c>
      <c r="N186" s="68">
        <v>66.537300000000002</v>
      </c>
      <c r="O186" s="68">
        <v>39.822299999999998</v>
      </c>
      <c r="P186" s="55">
        <f t="shared" si="4"/>
        <v>563.91210000000001</v>
      </c>
    </row>
    <row r="187" spans="1:17" ht="10.5" customHeight="1" x14ac:dyDescent="0.2">
      <c r="A187" s="22"/>
      <c r="B187" s="32" t="s">
        <v>207</v>
      </c>
      <c r="C187" s="33"/>
      <c r="D187" s="66">
        <v>248.78710000000001</v>
      </c>
      <c r="E187" s="66">
        <v>248.8717</v>
      </c>
      <c r="F187" s="66">
        <v>202.696</v>
      </c>
      <c r="G187" s="66">
        <v>28.808499999999999</v>
      </c>
      <c r="H187" s="66">
        <v>21.232700000000001</v>
      </c>
      <c r="I187" s="66">
        <v>21.940200000000001</v>
      </c>
      <c r="J187" s="66">
        <v>23.309799999999999</v>
      </c>
      <c r="K187" s="66">
        <v>72.339399999999998</v>
      </c>
      <c r="L187" s="66">
        <v>58.4054</v>
      </c>
      <c r="M187" s="66">
        <v>40.157600000000002</v>
      </c>
      <c r="N187" s="66">
        <v>37.763100000000001</v>
      </c>
      <c r="O187" s="66">
        <v>38.858499999999999</v>
      </c>
      <c r="P187" s="34">
        <f t="shared" si="4"/>
        <v>1043.17</v>
      </c>
    </row>
    <row r="188" spans="1:17" ht="10.5" customHeight="1" x14ac:dyDescent="0.2">
      <c r="A188" s="22"/>
      <c r="B188" s="49" t="s">
        <v>208</v>
      </c>
      <c r="C188" s="50"/>
      <c r="D188" s="68">
        <v>184.40530000000001</v>
      </c>
      <c r="E188" s="68">
        <v>88.32</v>
      </c>
      <c r="F188" s="68">
        <v>252.6549</v>
      </c>
      <c r="G188" s="68">
        <v>27.146899999999999</v>
      </c>
      <c r="H188" s="68">
        <v>110.86199999999999</v>
      </c>
      <c r="I188" s="68">
        <v>129.2544</v>
      </c>
      <c r="J188" s="68">
        <v>105.50020000000001</v>
      </c>
      <c r="K188" s="68">
        <v>29.7087</v>
      </c>
      <c r="L188" s="68">
        <v>0</v>
      </c>
      <c r="M188" s="68">
        <v>130.02719999999999</v>
      </c>
      <c r="N188" s="68">
        <v>43.662199999999999</v>
      </c>
      <c r="O188" s="68">
        <v>49.853900000000003</v>
      </c>
      <c r="P188" s="55">
        <f t="shared" si="4"/>
        <v>1151.3957000000003</v>
      </c>
    </row>
    <row r="189" spans="1:17" ht="10.5" customHeight="1" x14ac:dyDescent="0.2">
      <c r="A189" s="22">
        <v>57</v>
      </c>
      <c r="B189" s="32" t="s">
        <v>165</v>
      </c>
      <c r="C189" s="33"/>
      <c r="D189" s="66">
        <v>1566.9222</v>
      </c>
      <c r="E189" s="66">
        <v>1493.8838000000001</v>
      </c>
      <c r="F189" s="66">
        <v>1791.9347</v>
      </c>
      <c r="G189" s="66">
        <v>2054.1826000000001</v>
      </c>
      <c r="H189" s="66">
        <v>1980.5011</v>
      </c>
      <c r="I189" s="66">
        <v>1823.6965</v>
      </c>
      <c r="J189" s="66">
        <v>1882.0492999999999</v>
      </c>
      <c r="K189" s="66">
        <v>1897.9067</v>
      </c>
      <c r="L189" s="66">
        <v>2120.3953000000001</v>
      </c>
      <c r="M189" s="66">
        <v>2269.7579000000001</v>
      </c>
      <c r="N189" s="66">
        <v>1966.944</v>
      </c>
      <c r="O189" s="66">
        <v>1688.8249000000001</v>
      </c>
      <c r="P189" s="34">
        <f t="shared" si="4"/>
        <v>22536.999</v>
      </c>
      <c r="Q189" s="35"/>
    </row>
    <row r="190" spans="1:17" ht="10.5" customHeight="1" x14ac:dyDescent="0.2">
      <c r="A190" s="22"/>
      <c r="B190" s="49" t="s">
        <v>166</v>
      </c>
      <c r="C190" s="50"/>
      <c r="D190" s="68">
        <v>178.0318</v>
      </c>
      <c r="E190" s="68">
        <v>245.00309999999999</v>
      </c>
      <c r="F190" s="68">
        <v>218.58879999999999</v>
      </c>
      <c r="G190" s="68">
        <v>212.8398</v>
      </c>
      <c r="H190" s="68">
        <v>252.61199999999999</v>
      </c>
      <c r="I190" s="68">
        <v>258.0521</v>
      </c>
      <c r="J190" s="68">
        <v>274.50170000000003</v>
      </c>
      <c r="K190" s="68">
        <v>226.25980000000001</v>
      </c>
      <c r="L190" s="68">
        <v>231.30009999999999</v>
      </c>
      <c r="M190" s="68">
        <v>232.86779999999999</v>
      </c>
      <c r="N190" s="68">
        <v>224.9332</v>
      </c>
      <c r="O190" s="68">
        <v>190.1671</v>
      </c>
      <c r="P190" s="55">
        <f t="shared" si="4"/>
        <v>2745.1572999999999</v>
      </c>
      <c r="Q190" s="35"/>
    </row>
    <row r="191" spans="1:17" ht="10.5" customHeight="1" x14ac:dyDescent="0.2">
      <c r="A191" s="22"/>
      <c r="B191" s="32" t="s">
        <v>121</v>
      </c>
      <c r="C191" s="33"/>
      <c r="D191" s="66">
        <v>861.66809999999998</v>
      </c>
      <c r="E191" s="66">
        <v>884.09460000000001</v>
      </c>
      <c r="F191" s="66">
        <v>949.62720000000002</v>
      </c>
      <c r="G191" s="66">
        <v>1013.6634</v>
      </c>
      <c r="H191" s="66">
        <v>1024.7788</v>
      </c>
      <c r="I191" s="66">
        <v>1014.2735</v>
      </c>
      <c r="J191" s="66">
        <v>992.65319999999997</v>
      </c>
      <c r="K191" s="66">
        <v>921.36279999999999</v>
      </c>
      <c r="L191" s="66">
        <v>1128.7047</v>
      </c>
      <c r="M191" s="66">
        <v>1224.9512</v>
      </c>
      <c r="N191" s="66">
        <v>1037.2603999999999</v>
      </c>
      <c r="O191" s="66">
        <v>903.46839999999997</v>
      </c>
      <c r="P191" s="34">
        <f t="shared" si="4"/>
        <v>11956.506299999997</v>
      </c>
      <c r="Q191" s="35"/>
    </row>
    <row r="192" spans="1:17" ht="10.5" customHeight="1" x14ac:dyDescent="0.2">
      <c r="A192" s="22"/>
      <c r="B192" s="49" t="s">
        <v>167</v>
      </c>
      <c r="C192" s="50"/>
      <c r="D192" s="68">
        <v>83.590500000000006</v>
      </c>
      <c r="E192" s="68">
        <v>91.121899999999997</v>
      </c>
      <c r="F192" s="68">
        <v>99.057500000000005</v>
      </c>
      <c r="G192" s="68">
        <v>90.622399999999999</v>
      </c>
      <c r="H192" s="68">
        <v>70.522599999999997</v>
      </c>
      <c r="I192" s="68">
        <v>63.986199999999997</v>
      </c>
      <c r="J192" s="68">
        <v>54.648099999999999</v>
      </c>
      <c r="K192" s="68">
        <v>65.238600000000005</v>
      </c>
      <c r="L192" s="68">
        <v>96.764499999999998</v>
      </c>
      <c r="M192" s="68">
        <v>92.313599999999994</v>
      </c>
      <c r="N192" s="68">
        <v>75.510499999999993</v>
      </c>
      <c r="O192" s="68">
        <v>69.143000000000001</v>
      </c>
      <c r="P192" s="55">
        <f t="shared" si="4"/>
        <v>952.51939999999991</v>
      </c>
      <c r="Q192" s="35"/>
    </row>
    <row r="193" spans="1:17" ht="10.5" customHeight="1" x14ac:dyDescent="0.2">
      <c r="A193" s="22"/>
      <c r="B193" s="32" t="s">
        <v>168</v>
      </c>
      <c r="C193" s="33"/>
      <c r="D193" s="66">
        <v>8.2238000000000007</v>
      </c>
      <c r="E193" s="66">
        <v>9.8252000000000006</v>
      </c>
      <c r="F193" s="66">
        <v>18.896699999999999</v>
      </c>
      <c r="G193" s="66">
        <v>24.5855</v>
      </c>
      <c r="H193" s="66">
        <v>31.238900000000001</v>
      </c>
      <c r="I193" s="66">
        <v>27.8032</v>
      </c>
      <c r="J193" s="66">
        <v>29.383099999999999</v>
      </c>
      <c r="K193" s="66">
        <v>41.339599999999997</v>
      </c>
      <c r="L193" s="66">
        <v>42.628399999999999</v>
      </c>
      <c r="M193" s="66">
        <v>47.8337</v>
      </c>
      <c r="N193" s="66">
        <v>38.856099999999998</v>
      </c>
      <c r="O193" s="66">
        <v>24.906700000000001</v>
      </c>
      <c r="P193" s="34">
        <f t="shared" si="4"/>
        <v>345.52089999999998</v>
      </c>
      <c r="Q193" s="17"/>
    </row>
    <row r="194" spans="1:17" ht="10.5" customHeight="1" x14ac:dyDescent="0.2">
      <c r="A194" s="22"/>
      <c r="B194" s="49" t="s">
        <v>169</v>
      </c>
      <c r="C194" s="50"/>
      <c r="D194" s="68">
        <v>106.2</v>
      </c>
      <c r="E194" s="68">
        <v>125.45659999999999</v>
      </c>
      <c r="F194" s="68">
        <v>160.73330000000001</v>
      </c>
      <c r="G194" s="68">
        <v>142.06319999999999</v>
      </c>
      <c r="H194" s="68">
        <v>134.01759999999999</v>
      </c>
      <c r="I194" s="68">
        <v>146.96600000000001</v>
      </c>
      <c r="J194" s="68">
        <v>159.80520000000001</v>
      </c>
      <c r="K194" s="68">
        <v>143.16470000000001</v>
      </c>
      <c r="L194" s="68">
        <v>141.51650000000001</v>
      </c>
      <c r="M194" s="68">
        <v>116.4864</v>
      </c>
      <c r="N194" s="68">
        <v>102.9922</v>
      </c>
      <c r="O194" s="68">
        <v>105.9089</v>
      </c>
      <c r="P194" s="55">
        <f t="shared" si="4"/>
        <v>1585.3105999999998</v>
      </c>
      <c r="Q194" s="17"/>
    </row>
    <row r="195" spans="1:17" ht="10.5" customHeight="1" x14ac:dyDescent="0.2">
      <c r="A195" s="22"/>
      <c r="B195" s="32" t="s">
        <v>170</v>
      </c>
      <c r="C195" s="33"/>
      <c r="D195" s="66">
        <v>33.150500000000001</v>
      </c>
      <c r="E195" s="66">
        <v>46.813600000000001</v>
      </c>
      <c r="F195" s="66">
        <v>98.573099999999997</v>
      </c>
      <c r="G195" s="66">
        <v>184.9932</v>
      </c>
      <c r="H195" s="66">
        <v>207.65530000000001</v>
      </c>
      <c r="I195" s="66">
        <v>192.24850000000001</v>
      </c>
      <c r="J195" s="66">
        <v>174.7816</v>
      </c>
      <c r="K195" s="66">
        <v>243.61109999999999</v>
      </c>
      <c r="L195" s="66">
        <v>92.094399999999993</v>
      </c>
      <c r="M195" s="66">
        <v>68.334199999999996</v>
      </c>
      <c r="N195" s="66">
        <v>59.228999999999999</v>
      </c>
      <c r="O195" s="66">
        <v>47.5809</v>
      </c>
      <c r="P195" s="34">
        <f t="shared" si="4"/>
        <v>1449.0654</v>
      </c>
      <c r="Q195" s="17"/>
    </row>
    <row r="196" spans="1:17" ht="10.5" customHeight="1" x14ac:dyDescent="0.2">
      <c r="A196" s="22"/>
      <c r="B196" s="49" t="s">
        <v>171</v>
      </c>
      <c r="C196" s="50"/>
      <c r="D196" s="68">
        <v>12.6229</v>
      </c>
      <c r="E196" s="68">
        <v>15.1745</v>
      </c>
      <c r="F196" s="68">
        <v>15.723000000000001</v>
      </c>
      <c r="G196" s="68">
        <v>14.1356</v>
      </c>
      <c r="H196" s="68">
        <v>17.506</v>
      </c>
      <c r="I196" s="68">
        <v>10.489800000000001</v>
      </c>
      <c r="J196" s="68">
        <v>12.9794</v>
      </c>
      <c r="K196" s="68">
        <v>16.883900000000001</v>
      </c>
      <c r="L196" s="68">
        <v>18.16</v>
      </c>
      <c r="M196" s="68">
        <v>34.585599999999999</v>
      </c>
      <c r="N196" s="68">
        <v>34.264699999999998</v>
      </c>
      <c r="O196" s="68">
        <v>44.419699999999999</v>
      </c>
      <c r="P196" s="55">
        <f t="shared" si="4"/>
        <v>246.94510000000002</v>
      </c>
      <c r="Q196" s="17"/>
    </row>
    <row r="197" spans="1:17" ht="10.5" customHeight="1" x14ac:dyDescent="0.2">
      <c r="A197" s="22">
        <v>75</v>
      </c>
      <c r="B197" s="32" t="s">
        <v>122</v>
      </c>
      <c r="C197" s="33"/>
      <c r="D197" s="98">
        <v>0.2009</v>
      </c>
      <c r="E197" s="66">
        <v>0</v>
      </c>
      <c r="F197" s="66">
        <v>2.1410999999999998</v>
      </c>
      <c r="G197" s="66">
        <v>2.9407000000000001</v>
      </c>
      <c r="H197" s="98">
        <v>0.29959999999999998</v>
      </c>
      <c r="I197" s="66">
        <v>0</v>
      </c>
      <c r="J197" s="66">
        <v>0</v>
      </c>
      <c r="K197" s="66">
        <v>0.65290000000000004</v>
      </c>
      <c r="L197" s="66">
        <v>1.1125</v>
      </c>
      <c r="M197" s="66">
        <v>4.1942000000000004</v>
      </c>
      <c r="N197" s="66">
        <v>8.8515999999999995</v>
      </c>
      <c r="O197" s="99">
        <v>1.5246999999999999</v>
      </c>
      <c r="P197" s="34">
        <f t="shared" si="4"/>
        <v>21.918199999999999</v>
      </c>
      <c r="Q197" s="36"/>
    </row>
    <row r="198" spans="1:17" ht="10.5" customHeight="1" x14ac:dyDescent="0.2">
      <c r="A198" s="22">
        <v>76</v>
      </c>
      <c r="B198" s="49" t="s">
        <v>123</v>
      </c>
      <c r="C198" s="50"/>
      <c r="D198" s="68">
        <v>61.990499999999997</v>
      </c>
      <c r="E198" s="68">
        <v>75.931899999999999</v>
      </c>
      <c r="F198" s="68">
        <v>62.632399999999997</v>
      </c>
      <c r="G198" s="68">
        <v>61.093299999999999</v>
      </c>
      <c r="H198" s="68">
        <v>32.625</v>
      </c>
      <c r="I198" s="68">
        <v>48.932499999999997</v>
      </c>
      <c r="J198" s="68">
        <v>36.2714</v>
      </c>
      <c r="K198" s="68">
        <v>16.236000000000001</v>
      </c>
      <c r="L198" s="68">
        <v>36.159999999999997</v>
      </c>
      <c r="M198" s="68">
        <v>72.253299999999996</v>
      </c>
      <c r="N198" s="68">
        <v>72.217699999999994</v>
      </c>
      <c r="O198" s="68">
        <v>61.947499999999998</v>
      </c>
      <c r="P198" s="55">
        <f t="shared" si="4"/>
        <v>638.29149999999993</v>
      </c>
    </row>
    <row r="199" spans="1:17" ht="10.5" customHeight="1" x14ac:dyDescent="0.2">
      <c r="A199" s="22"/>
      <c r="B199" s="32" t="s">
        <v>124</v>
      </c>
      <c r="C199" s="33"/>
      <c r="D199" s="66">
        <v>0</v>
      </c>
      <c r="E199" s="66">
        <v>0</v>
      </c>
      <c r="F199" s="66">
        <v>0</v>
      </c>
      <c r="G199" s="73">
        <v>0</v>
      </c>
      <c r="H199" s="73">
        <v>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34">
        <f t="shared" si="4"/>
        <v>0</v>
      </c>
    </row>
    <row r="200" spans="1:17" ht="10.5" customHeight="1" x14ac:dyDescent="0.2">
      <c r="A200" s="22"/>
      <c r="B200" s="49" t="s">
        <v>125</v>
      </c>
      <c r="C200" s="50"/>
      <c r="D200" s="94">
        <v>0</v>
      </c>
      <c r="E200" s="94">
        <v>0</v>
      </c>
      <c r="F200" s="94">
        <v>0</v>
      </c>
      <c r="G200" s="94">
        <v>0</v>
      </c>
      <c r="H200" s="95">
        <v>0</v>
      </c>
      <c r="I200" s="94">
        <v>0</v>
      </c>
      <c r="J200" s="94">
        <v>0</v>
      </c>
      <c r="K200" s="94">
        <v>0</v>
      </c>
      <c r="L200" s="94">
        <v>0</v>
      </c>
      <c r="M200" s="94">
        <v>0</v>
      </c>
      <c r="N200" s="94">
        <v>0</v>
      </c>
      <c r="O200" s="94">
        <v>0</v>
      </c>
      <c r="P200" s="55">
        <f t="shared" si="4"/>
        <v>0</v>
      </c>
    </row>
    <row r="201" spans="1:17" ht="10.5" customHeight="1" x14ac:dyDescent="0.2">
      <c r="A201" s="63"/>
      <c r="B201" s="137" t="s">
        <v>146</v>
      </c>
      <c r="C201" s="138"/>
      <c r="D201" s="62">
        <f>SUM(D12:D200)</f>
        <v>68561.275999999998</v>
      </c>
      <c r="E201" s="62">
        <f t="shared" ref="E201:P201" si="5">SUM(E12:E200)</f>
        <v>69195.970799999996</v>
      </c>
      <c r="F201" s="62">
        <f t="shared" si="5"/>
        <v>75818.573899999974</v>
      </c>
      <c r="G201" s="62">
        <f t="shared" si="5"/>
        <v>82072.657699999996</v>
      </c>
      <c r="H201" s="62">
        <f t="shared" si="5"/>
        <v>79526.432899999942</v>
      </c>
      <c r="I201" s="62">
        <f t="shared" si="5"/>
        <v>80835.316999999981</v>
      </c>
      <c r="J201" s="62">
        <f t="shared" si="5"/>
        <v>87905.872800000056</v>
      </c>
      <c r="K201" s="62">
        <f t="shared" si="5"/>
        <v>87058.472299999994</v>
      </c>
      <c r="L201" s="62">
        <f t="shared" si="5"/>
        <v>88527.573199999999</v>
      </c>
      <c r="M201" s="62">
        <f t="shared" si="5"/>
        <v>89402.239899999942</v>
      </c>
      <c r="N201" s="62">
        <f t="shared" si="5"/>
        <v>79202.705899999972</v>
      </c>
      <c r="O201" s="62">
        <f t="shared" si="5"/>
        <v>66999.1492</v>
      </c>
      <c r="P201" s="62">
        <f t="shared" si="5"/>
        <v>955106.2415999996</v>
      </c>
    </row>
    <row r="202" spans="1:17" ht="3" customHeight="1" x14ac:dyDescent="0.2"/>
    <row r="204" spans="1:17" x14ac:dyDescent="0.2">
      <c r="D204" s="92"/>
    </row>
  </sheetData>
  <mergeCells count="22">
    <mergeCell ref="B201:C201"/>
    <mergeCell ref="G7:G10"/>
    <mergeCell ref="H7:H10"/>
    <mergeCell ref="I7:I10"/>
    <mergeCell ref="J7:J10"/>
    <mergeCell ref="B9:C10"/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</mergeCells>
  <printOptions horizontalCentered="1" verticalCentered="1"/>
  <pageMargins left="0.196850393700787" right="0.196850393700787" top="0.16" bottom="0.17" header="0.18" footer="0.17"/>
  <pageSetup paperSize="9" scale="80" orientation="landscape" r:id="rId1"/>
  <rowBreaks count="2" manualBreakCount="2">
    <brk id="64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4.5.1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2022-04-07T00:56:32Z</cp:lastPrinted>
  <dcterms:created xsi:type="dcterms:W3CDTF">2004-07-23T16:23:45Z</dcterms:created>
  <dcterms:modified xsi:type="dcterms:W3CDTF">2022-04-07T00:56:44Z</dcterms:modified>
</cp:coreProperties>
</file>